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2432" tabRatio="649" firstSheet="11" activeTab="13"/>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Detailed'!$B$6:$W$206</definedName>
    <definedName name="ExternalData_1" localSheetId="8" hidden="1">Expend_Approp_Combined!$B$5:$P$10</definedName>
    <definedName name="ExternalData_1" localSheetId="7" hidden="1">'Program-Fund'!$A$1:$E$6</definedName>
    <definedName name="ExternalData_1" localSheetId="2" hidden="1">Programs!$B$4:$D$6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Baseline'!$O$1:$V$125</definedName>
    <definedName name="_xlnm.Print_Area" localSheetId="13">'Dollar Totals - Detailed'!$W$1:$AA$220</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4" i="26" l="1"/>
  <c r="J34" i="26"/>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6"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6" i="31"/>
  <c r="N11" i="3"/>
  <c r="O11" i="3"/>
  <c r="P11" i="3"/>
  <c r="Q6" i="3"/>
  <c r="Q7" i="3"/>
  <c r="Q8" i="3"/>
  <c r="Q9" i="3"/>
  <c r="Q10" i="3"/>
  <c r="AA85" i="31" l="1"/>
  <c r="AA86" i="31"/>
  <c r="AA84" i="31"/>
  <c r="Z86" i="31"/>
  <c r="Z203" i="31"/>
  <c r="Z85" i="31"/>
  <c r="Z204" i="31"/>
  <c r="Z84" i="31"/>
  <c r="AA204" i="31"/>
  <c r="AA203" i="31"/>
  <c r="AA205" i="31"/>
  <c r="Z205" i="31"/>
  <c r="H95" i="18"/>
  <c r="H96" i="18"/>
  <c r="H97" i="18"/>
  <c r="H98" i="18"/>
  <c r="H99" i="18"/>
  <c r="H100" i="18"/>
  <c r="I95" i="18"/>
  <c r="I96" i="18"/>
  <c r="I97" i="18"/>
  <c r="I98" i="18"/>
  <c r="I99" i="18"/>
  <c r="I100" i="18"/>
  <c r="K95" i="18"/>
  <c r="K96" i="18"/>
  <c r="K97" i="18"/>
  <c r="K98" i="18"/>
  <c r="K99" i="18"/>
  <c r="K100" i="18"/>
  <c r="L95" i="18"/>
  <c r="L96" i="18"/>
  <c r="L97" i="18"/>
  <c r="L98" i="18"/>
  <c r="L99" i="18"/>
  <c r="L100" i="18"/>
  <c r="M95" i="18"/>
  <c r="M96" i="18"/>
  <c r="M97" i="18"/>
  <c r="M98" i="18"/>
  <c r="M99" i="18"/>
  <c r="M100" i="18"/>
  <c r="N95" i="18"/>
  <c r="N96" i="18"/>
  <c r="N97" i="18"/>
  <c r="N98" i="18"/>
  <c r="N99" i="18"/>
  <c r="N100" i="18"/>
  <c r="H88" i="18"/>
  <c r="H89" i="18"/>
  <c r="H90" i="18"/>
  <c r="H91" i="18"/>
  <c r="H92" i="18"/>
  <c r="H93" i="18"/>
  <c r="H94" i="18"/>
  <c r="H101" i="18"/>
  <c r="H102" i="18"/>
  <c r="H103" i="18"/>
  <c r="H104" i="18"/>
  <c r="H105" i="18"/>
  <c r="H106" i="18"/>
  <c r="H107" i="18"/>
  <c r="H108" i="18"/>
  <c r="I88" i="18"/>
  <c r="I89" i="18"/>
  <c r="I90" i="18"/>
  <c r="I91" i="18"/>
  <c r="I92" i="18"/>
  <c r="I93" i="18"/>
  <c r="I94" i="18"/>
  <c r="I101" i="18"/>
  <c r="I102" i="18"/>
  <c r="I103" i="18"/>
  <c r="I104" i="18"/>
  <c r="I105" i="18"/>
  <c r="I106" i="18"/>
  <c r="I107" i="18"/>
  <c r="I108" i="18"/>
  <c r="K88" i="18"/>
  <c r="K89" i="18"/>
  <c r="K90" i="18"/>
  <c r="K91" i="18"/>
  <c r="K92" i="18"/>
  <c r="K93" i="18"/>
  <c r="K94" i="18"/>
  <c r="K101" i="18"/>
  <c r="K102" i="18"/>
  <c r="K103" i="18"/>
  <c r="K104" i="18"/>
  <c r="K105" i="18"/>
  <c r="K106" i="18"/>
  <c r="K107" i="18"/>
  <c r="K108" i="18"/>
  <c r="L88" i="18"/>
  <c r="L89" i="18"/>
  <c r="L90" i="18"/>
  <c r="L91" i="18"/>
  <c r="L92" i="18"/>
  <c r="L93" i="18"/>
  <c r="L94" i="18"/>
  <c r="L101" i="18"/>
  <c r="L102" i="18"/>
  <c r="L103" i="18"/>
  <c r="L104" i="18"/>
  <c r="L105" i="18"/>
  <c r="L106" i="18"/>
  <c r="L107" i="18"/>
  <c r="L108" i="18"/>
  <c r="M88" i="18"/>
  <c r="M89" i="18"/>
  <c r="M90" i="18"/>
  <c r="M91" i="18"/>
  <c r="M92" i="18"/>
  <c r="M93" i="18"/>
  <c r="M94" i="18"/>
  <c r="M101" i="18"/>
  <c r="M102" i="18"/>
  <c r="M103" i="18"/>
  <c r="M104" i="18"/>
  <c r="M105" i="18"/>
  <c r="M106" i="18"/>
  <c r="M107" i="18"/>
  <c r="M108" i="18"/>
  <c r="N88" i="18"/>
  <c r="N89" i="18"/>
  <c r="N90" i="18"/>
  <c r="N91" i="18"/>
  <c r="N92" i="18"/>
  <c r="N93" i="18"/>
  <c r="N94" i="18"/>
  <c r="N101" i="18"/>
  <c r="N102" i="18"/>
  <c r="N103" i="18"/>
  <c r="N104" i="18"/>
  <c r="N105" i="18"/>
  <c r="N106" i="18"/>
  <c r="N107" i="18"/>
  <c r="N108" i="18"/>
  <c r="H115" i="18"/>
  <c r="H116" i="18"/>
  <c r="H117" i="18"/>
  <c r="I115" i="18"/>
  <c r="I116" i="18"/>
  <c r="I117" i="18"/>
  <c r="K115" i="18"/>
  <c r="K116" i="18"/>
  <c r="K117" i="18"/>
  <c r="L115" i="18"/>
  <c r="L116" i="18"/>
  <c r="L117" i="18"/>
  <c r="M115" i="18"/>
  <c r="M116" i="18"/>
  <c r="M117" i="18"/>
  <c r="N115" i="18"/>
  <c r="N116" i="18"/>
  <c r="N117" i="18"/>
  <c r="H12" i="18"/>
  <c r="H13" i="18"/>
  <c r="H14" i="18"/>
  <c r="H15" i="18"/>
  <c r="H16" i="18"/>
  <c r="H17" i="18"/>
  <c r="H18" i="18"/>
  <c r="H19" i="18"/>
  <c r="H20" i="18"/>
  <c r="H21" i="18"/>
  <c r="H22" i="18"/>
  <c r="H23" i="18"/>
  <c r="H24" i="18"/>
  <c r="H25" i="18"/>
  <c r="H26" i="18"/>
  <c r="H27" i="18"/>
  <c r="H28" i="18"/>
  <c r="H29" i="18"/>
  <c r="H30" i="18"/>
  <c r="H31" i="18"/>
  <c r="H32" i="18"/>
  <c r="H33" i="18"/>
  <c r="H34" i="18"/>
  <c r="H35" i="18"/>
  <c r="H36" i="18"/>
  <c r="H37" i="18"/>
  <c r="H38" i="18"/>
  <c r="I12" i="18"/>
  <c r="L12" i="18" s="1"/>
  <c r="I13" i="18"/>
  <c r="L13" i="18" s="1"/>
  <c r="I14" i="18"/>
  <c r="L14" i="18" s="1"/>
  <c r="I15" i="18"/>
  <c r="L15" i="18" s="1"/>
  <c r="I16" i="18"/>
  <c r="L16" i="18" s="1"/>
  <c r="I17" i="18"/>
  <c r="L17" i="18" s="1"/>
  <c r="I18" i="18"/>
  <c r="L18" i="18" s="1"/>
  <c r="I19" i="18"/>
  <c r="L19" i="18" s="1"/>
  <c r="I20" i="18"/>
  <c r="L20" i="18" s="1"/>
  <c r="I21" i="18"/>
  <c r="L21" i="18" s="1"/>
  <c r="I22" i="18"/>
  <c r="L22" i="18" s="1"/>
  <c r="I23" i="18"/>
  <c r="I24" i="18"/>
  <c r="L24" i="18" s="1"/>
  <c r="I25" i="18"/>
  <c r="I26" i="18"/>
  <c r="L26" i="18" s="1"/>
  <c r="I27" i="18"/>
  <c r="L27" i="18" s="1"/>
  <c r="I28" i="18"/>
  <c r="L28" i="18" s="1"/>
  <c r="I29" i="18"/>
  <c r="L29" i="18" s="1"/>
  <c r="I30" i="18"/>
  <c r="I31" i="18"/>
  <c r="L31" i="18" s="1"/>
  <c r="I32" i="18"/>
  <c r="L32" i="18" s="1"/>
  <c r="I33" i="18"/>
  <c r="I34" i="18"/>
  <c r="I35" i="18"/>
  <c r="I36" i="18"/>
  <c r="I37" i="18"/>
  <c r="I38" i="18"/>
  <c r="K33" i="18"/>
  <c r="K34" i="18"/>
  <c r="K35" i="18"/>
  <c r="K36" i="18"/>
  <c r="K37" i="18"/>
  <c r="K38" i="18"/>
  <c r="L23" i="18"/>
  <c r="L25" i="18"/>
  <c r="L30" i="18"/>
  <c r="L33" i="18"/>
  <c r="L34" i="18"/>
  <c r="L35" i="18"/>
  <c r="L36" i="18"/>
  <c r="L37" i="18"/>
  <c r="L38" i="18"/>
  <c r="M12" i="18"/>
  <c r="M13" i="18"/>
  <c r="M14" i="18"/>
  <c r="M15" i="18"/>
  <c r="M16" i="18"/>
  <c r="M17" i="18"/>
  <c r="M18" i="18"/>
  <c r="M19" i="18"/>
  <c r="M20" i="18"/>
  <c r="M21" i="18"/>
  <c r="M22" i="18"/>
  <c r="M23" i="18"/>
  <c r="M24" i="18"/>
  <c r="M25" i="18"/>
  <c r="M26" i="18"/>
  <c r="M27" i="18"/>
  <c r="M28" i="18"/>
  <c r="M29" i="18"/>
  <c r="M30" i="18"/>
  <c r="M31" i="18"/>
  <c r="M32" i="18"/>
  <c r="M33" i="18"/>
  <c r="M34" i="18"/>
  <c r="M35" i="18"/>
  <c r="M36" i="18"/>
  <c r="M37" i="18"/>
  <c r="M38" i="18"/>
  <c r="N12" i="18"/>
  <c r="N13" i="18"/>
  <c r="N14" i="18"/>
  <c r="N15" i="18"/>
  <c r="N16" i="18"/>
  <c r="N17" i="18"/>
  <c r="N18" i="18"/>
  <c r="N19" i="18"/>
  <c r="N20" i="18"/>
  <c r="N21" i="18"/>
  <c r="N22" i="18"/>
  <c r="N23" i="18"/>
  <c r="N24" i="18"/>
  <c r="N25" i="18"/>
  <c r="N26" i="18"/>
  <c r="N27" i="18"/>
  <c r="N28" i="18"/>
  <c r="N29" i="18"/>
  <c r="N30" i="18"/>
  <c r="N31" i="18"/>
  <c r="N32" i="18"/>
  <c r="N33" i="18"/>
  <c r="N34" i="18"/>
  <c r="N35" i="18"/>
  <c r="N36" i="18"/>
  <c r="N37" i="18"/>
  <c r="N38" i="18"/>
  <c r="J88" i="18" l="1"/>
  <c r="J105" i="18"/>
  <c r="J91" i="18"/>
  <c r="J100" i="18"/>
  <c r="J102" i="18"/>
  <c r="J98" i="18"/>
  <c r="J35" i="18"/>
  <c r="J103" i="18"/>
  <c r="J89" i="18"/>
  <c r="J101" i="18"/>
  <c r="J34" i="18"/>
  <c r="J99" i="18"/>
  <c r="J97" i="18"/>
  <c r="J36" i="18"/>
  <c r="J28" i="18"/>
  <c r="K28" i="18" s="1"/>
  <c r="J20" i="18"/>
  <c r="K20" i="18" s="1"/>
  <c r="J14" i="18"/>
  <c r="K14" i="18" s="1"/>
  <c r="J96" i="18"/>
  <c r="J95" i="18"/>
  <c r="J106" i="18"/>
  <c r="J92" i="18"/>
  <c r="J27" i="18"/>
  <c r="K27" i="18" s="1"/>
  <c r="J19" i="18"/>
  <c r="K19" i="18" s="1"/>
  <c r="J13" i="18"/>
  <c r="K13" i="18" s="1"/>
  <c r="J104" i="18"/>
  <c r="J90" i="18"/>
  <c r="J18" i="18"/>
  <c r="K18" i="18" s="1"/>
  <c r="J17" i="18"/>
  <c r="K17" i="18" s="1"/>
  <c r="J33" i="18"/>
  <c r="J25" i="18"/>
  <c r="K25" i="18" s="1"/>
  <c r="J32" i="18"/>
  <c r="K32" i="18" s="1"/>
  <c r="J24" i="18"/>
  <c r="K24" i="18" s="1"/>
  <c r="J108" i="18"/>
  <c r="J94" i="18"/>
  <c r="J107" i="18"/>
  <c r="J93" i="18"/>
  <c r="J31" i="18"/>
  <c r="K31" i="18" s="1"/>
  <c r="J117" i="18"/>
  <c r="J23" i="18"/>
  <c r="K23" i="18" s="1"/>
  <c r="J26" i="18"/>
  <c r="K26" i="18" s="1"/>
  <c r="J12" i="18"/>
  <c r="K12" i="18" s="1"/>
  <c r="J116" i="18"/>
  <c r="J115" i="18"/>
  <c r="J38" i="18"/>
  <c r="J30" i="18"/>
  <c r="K30" i="18" s="1"/>
  <c r="J22" i="18"/>
  <c r="K22" i="18" s="1"/>
  <c r="J16" i="18"/>
  <c r="K16" i="18" s="1"/>
  <c r="J37" i="18"/>
  <c r="J29" i="18"/>
  <c r="K29" i="18" s="1"/>
  <c r="J21" i="18"/>
  <c r="K21" i="18" s="1"/>
  <c r="J15" i="18"/>
  <c r="K15"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D95" i="18"/>
  <c r="D88" i="18"/>
  <c r="D102" i="18"/>
  <c r="D37" i="18"/>
  <c r="D91" i="18"/>
  <c r="D32" i="18"/>
  <c r="D96" i="18"/>
  <c r="D89" i="18"/>
  <c r="D103" i="18"/>
  <c r="D16" i="18"/>
  <c r="D22" i="18"/>
  <c r="D30" i="18"/>
  <c r="D38" i="18"/>
  <c r="D104" i="18"/>
  <c r="D23" i="18"/>
  <c r="D31" i="18"/>
  <c r="D106" i="18"/>
  <c r="D33" i="18"/>
  <c r="D97" i="18"/>
  <c r="D90" i="18"/>
  <c r="D17" i="18"/>
  <c r="D98" i="18"/>
  <c r="D99" i="18"/>
  <c r="D100" i="18"/>
  <c r="D93" i="18"/>
  <c r="D107" i="18"/>
  <c r="D117" i="18"/>
  <c r="D12" i="18"/>
  <c r="D18" i="18"/>
  <c r="D26" i="18"/>
  <c r="D34" i="18"/>
  <c r="D19" i="18"/>
  <c r="D35" i="18"/>
  <c r="D24" i="18"/>
  <c r="D116" i="18"/>
  <c r="D94" i="18"/>
  <c r="D108" i="18"/>
  <c r="D13" i="18"/>
  <c r="D27" i="18"/>
  <c r="D105" i="18"/>
  <c r="D25" i="18"/>
  <c r="D101" i="18"/>
  <c r="D14" i="18"/>
  <c r="D20" i="18"/>
  <c r="D28" i="18"/>
  <c r="D36" i="18"/>
  <c r="D15" i="18"/>
  <c r="D21" i="18"/>
  <c r="D29" i="18"/>
  <c r="D115" i="18"/>
  <c r="D92" i="18"/>
  <c r="D40" i="26"/>
  <c r="D51" i="26"/>
  <c r="D25" i="26"/>
  <c r="B34" i="20"/>
  <c r="C34" i="20"/>
  <c r="F34" i="20"/>
  <c r="G34" i="20"/>
  <c r="E34" i="20"/>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53" i="18"/>
  <c r="G53" i="18" s="1"/>
  <c r="D54" i="18"/>
  <c r="B54" i="18" s="1"/>
  <c r="D55" i="18"/>
  <c r="B55" i="18" s="1"/>
  <c r="D56" i="18"/>
  <c r="G56" i="18" s="1"/>
  <c r="D57" i="18"/>
  <c r="B57" i="18" s="1"/>
  <c r="D58" i="18"/>
  <c r="B58" i="18" s="1"/>
  <c r="D59" i="18"/>
  <c r="B59" i="18" s="1"/>
  <c r="D60" i="18"/>
  <c r="B60" i="18" s="1"/>
  <c r="D61" i="18"/>
  <c r="G61" i="18" s="1"/>
  <c r="D62" i="18"/>
  <c r="B62" i="18" s="1"/>
  <c r="D63" i="18"/>
  <c r="B63" i="18" s="1"/>
  <c r="D64" i="18"/>
  <c r="G64" i="18" s="1"/>
  <c r="D65" i="18"/>
  <c r="B65" i="18" s="1"/>
  <c r="D66" i="18"/>
  <c r="B66" i="18" s="1"/>
  <c r="D67" i="18"/>
  <c r="B67" i="18" s="1"/>
  <c r="D68" i="18"/>
  <c r="B68" i="18" s="1"/>
  <c r="D69" i="18"/>
  <c r="G69" i="18" s="1"/>
  <c r="D70" i="18"/>
  <c r="C70" i="18" s="1"/>
  <c r="D71" i="18"/>
  <c r="B71" i="18" s="1"/>
  <c r="D72" i="18"/>
  <c r="G72" i="18" s="1"/>
  <c r="D73" i="18"/>
  <c r="B73" i="18" s="1"/>
  <c r="D74" i="18"/>
  <c r="B74" i="18" s="1"/>
  <c r="D75" i="18"/>
  <c r="B75" i="18" s="1"/>
  <c r="D76" i="18"/>
  <c r="B76" i="18" s="1"/>
  <c r="D77" i="18"/>
  <c r="C77" i="18" s="1"/>
  <c r="D78" i="18"/>
  <c r="B78" i="18" s="1"/>
  <c r="D79" i="18"/>
  <c r="B79" i="18" s="1"/>
  <c r="H53" i="18"/>
  <c r="H54" i="18"/>
  <c r="H55" i="18"/>
  <c r="H56" i="18"/>
  <c r="H57" i="18"/>
  <c r="H58" i="18"/>
  <c r="H59" i="18"/>
  <c r="H60" i="18"/>
  <c r="H61" i="18"/>
  <c r="H62" i="18"/>
  <c r="H63" i="18"/>
  <c r="H64" i="18"/>
  <c r="H65" i="18"/>
  <c r="H66" i="18"/>
  <c r="H67" i="18"/>
  <c r="H68" i="18"/>
  <c r="H69" i="18"/>
  <c r="H70" i="18"/>
  <c r="H71" i="18"/>
  <c r="H72" i="18"/>
  <c r="H73" i="18"/>
  <c r="H74" i="18"/>
  <c r="H75" i="18"/>
  <c r="H76" i="18"/>
  <c r="H77" i="18"/>
  <c r="H78" i="18"/>
  <c r="H79" i="18"/>
  <c r="I53" i="18"/>
  <c r="I54" i="18"/>
  <c r="I55" i="18"/>
  <c r="I56" i="18"/>
  <c r="I57" i="18"/>
  <c r="I58" i="18"/>
  <c r="I59" i="18"/>
  <c r="I60" i="18"/>
  <c r="I61" i="18"/>
  <c r="I62" i="18"/>
  <c r="I63" i="18"/>
  <c r="I64" i="18"/>
  <c r="I65" i="18"/>
  <c r="I66" i="18"/>
  <c r="I67" i="18"/>
  <c r="I68" i="18"/>
  <c r="I69" i="18"/>
  <c r="I70" i="18"/>
  <c r="I71" i="18"/>
  <c r="I72" i="18"/>
  <c r="I73" i="18"/>
  <c r="I74" i="18"/>
  <c r="I75" i="18"/>
  <c r="I76" i="18"/>
  <c r="I77" i="18"/>
  <c r="I78" i="18"/>
  <c r="I79" i="18"/>
  <c r="K53" i="18"/>
  <c r="K54" i="18"/>
  <c r="K55" i="18"/>
  <c r="K56" i="18"/>
  <c r="K57" i="18"/>
  <c r="K58" i="18"/>
  <c r="K59" i="18"/>
  <c r="K60" i="18"/>
  <c r="K61" i="18"/>
  <c r="K62" i="18"/>
  <c r="K63" i="18"/>
  <c r="K64" i="18"/>
  <c r="K65" i="18"/>
  <c r="K66" i="18"/>
  <c r="K67" i="18"/>
  <c r="K68" i="18"/>
  <c r="K69" i="18"/>
  <c r="K70" i="18"/>
  <c r="K71" i="18"/>
  <c r="K72" i="18"/>
  <c r="K73" i="18"/>
  <c r="K74" i="18"/>
  <c r="K75" i="18"/>
  <c r="K76" i="18"/>
  <c r="K77" i="18"/>
  <c r="K78" i="18"/>
  <c r="K79" i="18"/>
  <c r="L53" i="18"/>
  <c r="L54" i="18"/>
  <c r="L55" i="18"/>
  <c r="L56" i="18"/>
  <c r="L57" i="18"/>
  <c r="L58" i="18"/>
  <c r="L59" i="18"/>
  <c r="L60" i="18"/>
  <c r="L61" i="18"/>
  <c r="L62" i="18"/>
  <c r="L63" i="18"/>
  <c r="L64" i="18"/>
  <c r="L65" i="18"/>
  <c r="L66" i="18"/>
  <c r="L67" i="18"/>
  <c r="L68" i="18"/>
  <c r="L69" i="18"/>
  <c r="L70" i="18"/>
  <c r="L71" i="18"/>
  <c r="L72" i="18"/>
  <c r="L73" i="18"/>
  <c r="L74" i="18"/>
  <c r="L75" i="18"/>
  <c r="L76" i="18"/>
  <c r="L77" i="18"/>
  <c r="L78" i="18"/>
  <c r="L79" i="18"/>
  <c r="M53" i="18"/>
  <c r="M54" i="18"/>
  <c r="M55" i="18"/>
  <c r="M56" i="18"/>
  <c r="M57" i="18"/>
  <c r="M58" i="18"/>
  <c r="M59" i="18"/>
  <c r="M60" i="18"/>
  <c r="M61" i="18"/>
  <c r="M62" i="18"/>
  <c r="M63" i="18"/>
  <c r="M64" i="18"/>
  <c r="M65" i="18"/>
  <c r="M66" i="18"/>
  <c r="M67" i="18"/>
  <c r="M68" i="18"/>
  <c r="M69" i="18"/>
  <c r="M70" i="18"/>
  <c r="M71" i="18"/>
  <c r="M72" i="18"/>
  <c r="M73" i="18"/>
  <c r="M74" i="18"/>
  <c r="M75" i="18"/>
  <c r="M76" i="18"/>
  <c r="M77" i="18"/>
  <c r="M78" i="18"/>
  <c r="M79" i="18"/>
  <c r="N53" i="18"/>
  <c r="N54" i="18"/>
  <c r="N55" i="18"/>
  <c r="N56" i="18"/>
  <c r="N57" i="18"/>
  <c r="N58" i="18"/>
  <c r="N59" i="18"/>
  <c r="N60" i="18"/>
  <c r="N61" i="18"/>
  <c r="N62" i="18"/>
  <c r="N63" i="18"/>
  <c r="N64" i="18"/>
  <c r="N65" i="18"/>
  <c r="N66" i="18"/>
  <c r="N67" i="18"/>
  <c r="N68" i="18"/>
  <c r="N69" i="18"/>
  <c r="N70" i="18"/>
  <c r="N71" i="18"/>
  <c r="N72" i="18"/>
  <c r="N73" i="18"/>
  <c r="N74" i="18"/>
  <c r="N75" i="18"/>
  <c r="N76" i="18"/>
  <c r="N77" i="18"/>
  <c r="N78" i="18"/>
  <c r="N79"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39" i="18"/>
  <c r="M40" i="18"/>
  <c r="M41" i="18"/>
  <c r="M42" i="18"/>
  <c r="M43" i="18"/>
  <c r="M44" i="18"/>
  <c r="M45" i="18"/>
  <c r="M46" i="18"/>
  <c r="M47" i="18"/>
  <c r="M48" i="18"/>
  <c r="M49" i="18"/>
  <c r="M50" i="18"/>
  <c r="M51" i="18"/>
  <c r="M52" i="18"/>
  <c r="M80" i="18"/>
  <c r="M81" i="18"/>
  <c r="M82" i="18"/>
  <c r="M83" i="18"/>
  <c r="M84" i="18"/>
  <c r="M85" i="18"/>
  <c r="M86" i="18"/>
  <c r="M87" i="18"/>
  <c r="M109" i="18"/>
  <c r="M110" i="18"/>
  <c r="M111" i="18"/>
  <c r="M112" i="18"/>
  <c r="M113" i="18"/>
  <c r="M114" i="18"/>
  <c r="M118" i="18"/>
  <c r="M119" i="18"/>
  <c r="M120" i="18"/>
  <c r="M121" i="18"/>
  <c r="M122" i="18"/>
  <c r="M123" i="18"/>
  <c r="M124" i="18"/>
  <c r="M125" i="18"/>
  <c r="N6" i="18"/>
  <c r="K46" i="18"/>
  <c r="K47" i="18"/>
  <c r="K48" i="18"/>
  <c r="K49" i="18"/>
  <c r="K50" i="18"/>
  <c r="K51" i="18"/>
  <c r="K52" i="18"/>
  <c r="K80" i="18"/>
  <c r="K81" i="18"/>
  <c r="K82" i="18"/>
  <c r="K83" i="18"/>
  <c r="K84" i="18"/>
  <c r="K85" i="18"/>
  <c r="K86" i="18"/>
  <c r="K87" i="18"/>
  <c r="K109" i="18"/>
  <c r="K110" i="18"/>
  <c r="K111" i="18"/>
  <c r="K112" i="18"/>
  <c r="K113" i="18"/>
  <c r="K114" i="18"/>
  <c r="K118" i="18"/>
  <c r="K119" i="18"/>
  <c r="K120" i="18"/>
  <c r="K121" i="18"/>
  <c r="K122" i="18"/>
  <c r="K123" i="18"/>
  <c r="K124" i="18"/>
  <c r="K125" i="18"/>
  <c r="B15" i="18" l="1"/>
  <c r="E15" i="18"/>
  <c r="G15" i="18"/>
  <c r="C15" i="18"/>
  <c r="F15" i="18"/>
  <c r="C35" i="18"/>
  <c r="F35" i="18"/>
  <c r="E35" i="18"/>
  <c r="G35" i="18"/>
  <c r="B35" i="18"/>
  <c r="E93" i="18"/>
  <c r="F93" i="18"/>
  <c r="B93" i="18"/>
  <c r="G93" i="18"/>
  <c r="C93" i="18"/>
  <c r="B33" i="18"/>
  <c r="G33" i="18"/>
  <c r="C33" i="18"/>
  <c r="E33" i="18"/>
  <c r="F33" i="18"/>
  <c r="B30" i="18"/>
  <c r="G30" i="18"/>
  <c r="F30" i="18"/>
  <c r="C30" i="18"/>
  <c r="E30" i="18"/>
  <c r="E32" i="18"/>
  <c r="G32" i="18"/>
  <c r="B32" i="18"/>
  <c r="C32" i="18"/>
  <c r="F32" i="18"/>
  <c r="C36" i="18"/>
  <c r="G36" i="18"/>
  <c r="B36" i="18"/>
  <c r="F36" i="18"/>
  <c r="E36" i="18"/>
  <c r="C27" i="18"/>
  <c r="G27" i="18"/>
  <c r="F27" i="18"/>
  <c r="E27" i="18"/>
  <c r="B27" i="18"/>
  <c r="E34" i="18"/>
  <c r="B34" i="18"/>
  <c r="C34" i="18"/>
  <c r="F34" i="18"/>
  <c r="G34" i="18"/>
  <c r="B37" i="18"/>
  <c r="G37" i="18"/>
  <c r="E37" i="18"/>
  <c r="C37" i="18"/>
  <c r="F37" i="18"/>
  <c r="B21" i="18"/>
  <c r="E21" i="18"/>
  <c r="C21" i="18"/>
  <c r="G21" i="18"/>
  <c r="F21" i="18"/>
  <c r="E25" i="18"/>
  <c r="G25" i="18"/>
  <c r="B25" i="18"/>
  <c r="F25" i="18"/>
  <c r="C25" i="18"/>
  <c r="E24" i="18"/>
  <c r="B24" i="18"/>
  <c r="G24" i="18"/>
  <c r="F24" i="18"/>
  <c r="C24" i="18"/>
  <c r="E107" i="18"/>
  <c r="G107" i="18"/>
  <c r="F107" i="18"/>
  <c r="C107" i="18"/>
  <c r="B107" i="18"/>
  <c r="C97" i="18"/>
  <c r="E97" i="18"/>
  <c r="G97" i="18"/>
  <c r="F97" i="18"/>
  <c r="B97" i="18"/>
  <c r="B38" i="18"/>
  <c r="F38" i="18"/>
  <c r="G38" i="18"/>
  <c r="C38" i="18"/>
  <c r="E38" i="18"/>
  <c r="B25" i="26"/>
  <c r="F25" i="26"/>
  <c r="E25" i="26"/>
  <c r="C25" i="26"/>
  <c r="G25" i="26"/>
  <c r="C105" i="18"/>
  <c r="G105" i="18"/>
  <c r="F105" i="18"/>
  <c r="B105" i="18"/>
  <c r="E105" i="18"/>
  <c r="C19" i="18"/>
  <c r="F19" i="18"/>
  <c r="G19" i="18"/>
  <c r="E19" i="18"/>
  <c r="B19" i="18"/>
  <c r="C100" i="18"/>
  <c r="E100" i="18"/>
  <c r="F100" i="18"/>
  <c r="B100" i="18"/>
  <c r="G100" i="18"/>
  <c r="B106" i="18"/>
  <c r="E106" i="18"/>
  <c r="G106" i="18"/>
  <c r="C106" i="18"/>
  <c r="F106" i="18"/>
  <c r="B22" i="18"/>
  <c r="G22" i="18"/>
  <c r="C22" i="18"/>
  <c r="F22" i="18"/>
  <c r="E22" i="18"/>
  <c r="C91" i="18"/>
  <c r="E91" i="18"/>
  <c r="G91" i="18"/>
  <c r="F91" i="18"/>
  <c r="B91" i="18"/>
  <c r="B40" i="26"/>
  <c r="F40" i="26"/>
  <c r="G40" i="26"/>
  <c r="E40" i="26"/>
  <c r="C40" i="26"/>
  <c r="C28" i="18"/>
  <c r="F28" i="18"/>
  <c r="E28" i="18"/>
  <c r="G28" i="18"/>
  <c r="B28" i="18"/>
  <c r="C13" i="18"/>
  <c r="E13" i="18"/>
  <c r="F13" i="18"/>
  <c r="G13" i="18"/>
  <c r="B13" i="18"/>
  <c r="E26" i="18"/>
  <c r="B26" i="18"/>
  <c r="C26" i="18"/>
  <c r="F26" i="18"/>
  <c r="G26" i="18"/>
  <c r="C98" i="18"/>
  <c r="F98" i="18"/>
  <c r="B98" i="18"/>
  <c r="E98" i="18"/>
  <c r="G98" i="18"/>
  <c r="E31" i="18"/>
  <c r="G31" i="18"/>
  <c r="F31" i="18"/>
  <c r="B31" i="18"/>
  <c r="C31" i="18"/>
  <c r="B102" i="18"/>
  <c r="E102" i="18"/>
  <c r="F102" i="18"/>
  <c r="C102" i="18"/>
  <c r="G102" i="18"/>
  <c r="B16" i="18"/>
  <c r="F16" i="18"/>
  <c r="E16" i="18"/>
  <c r="G16" i="18"/>
  <c r="C16" i="18"/>
  <c r="C92" i="18"/>
  <c r="F92" i="18"/>
  <c r="B92" i="18"/>
  <c r="G92" i="18"/>
  <c r="E92" i="18"/>
  <c r="B20" i="18"/>
  <c r="G20" i="18"/>
  <c r="F20" i="18"/>
  <c r="C20" i="18"/>
  <c r="E20" i="18"/>
  <c r="F108" i="18"/>
  <c r="B108" i="18"/>
  <c r="E108" i="18"/>
  <c r="C108" i="18"/>
  <c r="G108" i="18"/>
  <c r="E18" i="18"/>
  <c r="G18" i="18"/>
  <c r="F18" i="18"/>
  <c r="B18" i="18"/>
  <c r="C18" i="18"/>
  <c r="B17" i="18"/>
  <c r="E17" i="18"/>
  <c r="C17" i="18"/>
  <c r="F17" i="18"/>
  <c r="G17" i="18"/>
  <c r="E23" i="18"/>
  <c r="F23" i="18"/>
  <c r="G23" i="18"/>
  <c r="B23" i="18"/>
  <c r="C23" i="18"/>
  <c r="C103" i="18"/>
  <c r="F103" i="18"/>
  <c r="G103" i="18"/>
  <c r="B103" i="18"/>
  <c r="E103" i="18"/>
  <c r="B88" i="18"/>
  <c r="C88" i="18"/>
  <c r="E88" i="18"/>
  <c r="F88" i="18"/>
  <c r="G88" i="18"/>
  <c r="B51" i="26"/>
  <c r="G51" i="26"/>
  <c r="F51" i="26"/>
  <c r="E51" i="26"/>
  <c r="C51" i="26"/>
  <c r="B115" i="18"/>
  <c r="C115" i="18"/>
  <c r="E115" i="18"/>
  <c r="G115" i="18"/>
  <c r="F115" i="18"/>
  <c r="B14" i="18"/>
  <c r="F14" i="18"/>
  <c r="G14" i="18"/>
  <c r="E14" i="18"/>
  <c r="C14" i="18"/>
  <c r="F94" i="18"/>
  <c r="G94" i="18"/>
  <c r="C94" i="18"/>
  <c r="B94" i="18"/>
  <c r="E94" i="18"/>
  <c r="E12" i="18"/>
  <c r="F12" i="18"/>
  <c r="C12" i="18"/>
  <c r="B12" i="18"/>
  <c r="G12" i="18"/>
  <c r="C89" i="18"/>
  <c r="F89" i="18"/>
  <c r="G89" i="18"/>
  <c r="B89" i="18"/>
  <c r="E89" i="18"/>
  <c r="B95" i="18"/>
  <c r="G95" i="18"/>
  <c r="C95" i="18"/>
  <c r="E95" i="18"/>
  <c r="F95" i="18"/>
  <c r="C99" i="18"/>
  <c r="B99" i="18"/>
  <c r="G99" i="18"/>
  <c r="F99" i="18"/>
  <c r="E99" i="18"/>
  <c r="B29" i="18"/>
  <c r="E29" i="18"/>
  <c r="G29" i="18"/>
  <c r="F29" i="18"/>
  <c r="C29" i="18"/>
  <c r="G101" i="18"/>
  <c r="F101" i="18"/>
  <c r="C101" i="18"/>
  <c r="B101" i="18"/>
  <c r="E101" i="18"/>
  <c r="G116" i="18"/>
  <c r="F116" i="18"/>
  <c r="B116" i="18"/>
  <c r="C116" i="18"/>
  <c r="E116" i="18"/>
  <c r="G117" i="18"/>
  <c r="F117" i="18"/>
  <c r="C117" i="18"/>
  <c r="E117" i="18"/>
  <c r="B117" i="18"/>
  <c r="C90" i="18"/>
  <c r="G90" i="18"/>
  <c r="F90" i="18"/>
  <c r="E90" i="18"/>
  <c r="B90" i="18"/>
  <c r="C104" i="18"/>
  <c r="G104" i="18"/>
  <c r="E104" i="18"/>
  <c r="B104" i="18"/>
  <c r="F104" i="18"/>
  <c r="B96" i="18"/>
  <c r="G96" i="18"/>
  <c r="E96" i="18"/>
  <c r="C96" i="18"/>
  <c r="F96"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53" i="18"/>
  <c r="E6" i="20"/>
  <c r="N6" i="20"/>
  <c r="P6" i="20"/>
  <c r="Q6" i="20"/>
  <c r="M6" i="20"/>
  <c r="B9" i="20"/>
  <c r="F9" i="20"/>
  <c r="E9" i="20"/>
  <c r="C9" i="20"/>
  <c r="G9" i="20"/>
  <c r="B8" i="20"/>
  <c r="F8" i="20"/>
  <c r="C8" i="20"/>
  <c r="E8" i="20"/>
  <c r="G8" i="20"/>
  <c r="B7" i="20"/>
  <c r="G7" i="20"/>
  <c r="C7" i="20"/>
  <c r="E7" i="20"/>
  <c r="F7" i="20"/>
  <c r="G58" i="18"/>
  <c r="F6" i="20"/>
  <c r="C6" i="20"/>
  <c r="B6" i="20"/>
  <c r="G6" i="20"/>
  <c r="G79" i="18"/>
  <c r="G73" i="18"/>
  <c r="G63" i="18"/>
  <c r="G57" i="18"/>
  <c r="G55" i="18"/>
  <c r="F57" i="18"/>
  <c r="G71" i="18"/>
  <c r="G65" i="18"/>
  <c r="G67" i="18"/>
  <c r="F67" i="18"/>
  <c r="F59" i="18"/>
  <c r="F75" i="18"/>
  <c r="G59" i="18"/>
  <c r="G75" i="18"/>
  <c r="G60" i="18"/>
  <c r="E60" i="18"/>
  <c r="G68" i="18"/>
  <c r="F76" i="18"/>
  <c r="G70" i="18"/>
  <c r="F74" i="18"/>
  <c r="E78" i="18"/>
  <c r="C78" i="18"/>
  <c r="F54" i="18"/>
  <c r="F73" i="18"/>
  <c r="E77" i="18"/>
  <c r="C76" i="18"/>
  <c r="E62" i="18"/>
  <c r="C75" i="18"/>
  <c r="C67" i="18"/>
  <c r="G54" i="18"/>
  <c r="F62" i="18"/>
  <c r="G77" i="18"/>
  <c r="F78" i="18"/>
  <c r="F61" i="18"/>
  <c r="E54" i="18"/>
  <c r="C62" i="18"/>
  <c r="G78" i="18"/>
  <c r="G62" i="18"/>
  <c r="F77" i="18"/>
  <c r="B77" i="18"/>
  <c r="J78" i="18"/>
  <c r="J71" i="18"/>
  <c r="J55" i="18"/>
  <c r="J74" i="18"/>
  <c r="J66" i="18"/>
  <c r="J58" i="18"/>
  <c r="J75" i="18"/>
  <c r="J67" i="18"/>
  <c r="J59" i="18"/>
  <c r="J70" i="18"/>
  <c r="J62" i="18"/>
  <c r="J54" i="18"/>
  <c r="J77" i="18"/>
  <c r="J69" i="18"/>
  <c r="J61" i="18"/>
  <c r="J73" i="18"/>
  <c r="J65" i="18"/>
  <c r="J57" i="18"/>
  <c r="J72" i="18"/>
  <c r="J64" i="18"/>
  <c r="J56" i="18"/>
  <c r="J79" i="18"/>
  <c r="J63" i="18"/>
  <c r="J76" i="18"/>
  <c r="J68" i="18"/>
  <c r="J60" i="18"/>
  <c r="F65" i="18"/>
  <c r="F53" i="18"/>
  <c r="E61" i="18"/>
  <c r="C66" i="18"/>
  <c r="C61" i="18"/>
  <c r="B70" i="18"/>
  <c r="G76" i="18"/>
  <c r="G66" i="18"/>
  <c r="F70" i="18"/>
  <c r="F60" i="18"/>
  <c r="E76" i="18"/>
  <c r="E53" i="18"/>
  <c r="C74" i="18"/>
  <c r="C60" i="18"/>
  <c r="B69" i="18"/>
  <c r="F69" i="18"/>
  <c r="E70" i="18"/>
  <c r="C59" i="18"/>
  <c r="G74" i="18"/>
  <c r="F68" i="18"/>
  <c r="F58" i="18"/>
  <c r="E69" i="18"/>
  <c r="C69" i="18"/>
  <c r="C58" i="18"/>
  <c r="B61" i="18"/>
  <c r="E68" i="18"/>
  <c r="C68" i="18"/>
  <c r="C54" i="18"/>
  <c r="F66" i="18"/>
  <c r="C53" i="18"/>
  <c r="B53" i="18"/>
  <c r="F72" i="18"/>
  <c r="F64" i="18"/>
  <c r="F56" i="18"/>
  <c r="E75" i="18"/>
  <c r="E67" i="18"/>
  <c r="E59" i="18"/>
  <c r="C73" i="18"/>
  <c r="C65" i="18"/>
  <c r="C57" i="18"/>
  <c r="F79" i="18"/>
  <c r="F71" i="18"/>
  <c r="F63" i="18"/>
  <c r="F55" i="18"/>
  <c r="E74" i="18"/>
  <c r="E66" i="18"/>
  <c r="E58" i="18"/>
  <c r="C72" i="18"/>
  <c r="C64" i="18"/>
  <c r="C56" i="18"/>
  <c r="E73" i="18"/>
  <c r="E65" i="18"/>
  <c r="E57" i="18"/>
  <c r="C79" i="18"/>
  <c r="C71" i="18"/>
  <c r="C63" i="18"/>
  <c r="C55" i="18"/>
  <c r="E72" i="18"/>
  <c r="E64" i="18"/>
  <c r="E56" i="18"/>
  <c r="E79" i="18"/>
  <c r="E71" i="18"/>
  <c r="E63" i="18"/>
  <c r="E55" i="18"/>
  <c r="B72" i="18"/>
  <c r="B64" i="18"/>
  <c r="B56" i="18"/>
  <c r="AA215" i="31"/>
  <c r="AA214" i="31"/>
  <c r="Z215" i="31"/>
  <c r="Z214" i="31"/>
  <c r="AA210" i="31"/>
  <c r="Z211" i="31"/>
  <c r="AA211" i="31"/>
  <c r="Z210" i="31"/>
  <c r="W2" i="31"/>
  <c r="O5" i="26" l="1"/>
  <c r="L5" i="26"/>
  <c r="Z216" i="31"/>
  <c r="AA216" i="31"/>
  <c r="Z212" i="31"/>
  <c r="AA212" i="31"/>
  <c r="Z220" i="31"/>
  <c r="Z219" i="31"/>
  <c r="Z218" i="31"/>
  <c r="AA219" i="31"/>
  <c r="AA218" i="31"/>
  <c r="AA220" i="31"/>
  <c r="T4" i="18" l="1"/>
  <c r="U4" i="18"/>
  <c r="U4" i="19" l="1"/>
  <c r="T4" i="19"/>
  <c r="R4" i="19"/>
  <c r="S4" i="19" l="1"/>
  <c r="S4" i="18"/>
  <c r="R4" i="18"/>
  <c r="H83" i="18"/>
  <c r="I83" i="18"/>
  <c r="L83" i="18"/>
  <c r="N83" i="18"/>
  <c r="J83"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39" i="18"/>
  <c r="N40" i="18"/>
  <c r="N41" i="18"/>
  <c r="N42" i="18"/>
  <c r="N43" i="18"/>
  <c r="N44" i="18"/>
  <c r="N45" i="18"/>
  <c r="N46" i="18"/>
  <c r="N47" i="18"/>
  <c r="N48" i="18"/>
  <c r="N49" i="18"/>
  <c r="N50" i="18"/>
  <c r="N51" i="18"/>
  <c r="N52" i="18"/>
  <c r="N80" i="18"/>
  <c r="N81" i="18"/>
  <c r="N82" i="18"/>
  <c r="N84" i="18"/>
  <c r="N85" i="18"/>
  <c r="N86" i="18"/>
  <c r="N87" i="18"/>
  <c r="N109" i="18"/>
  <c r="N110" i="18"/>
  <c r="N111" i="18"/>
  <c r="N112" i="18"/>
  <c r="N113" i="18"/>
  <c r="N114" i="18"/>
  <c r="N118" i="18"/>
  <c r="N119" i="18"/>
  <c r="N120" i="18"/>
  <c r="N121" i="18"/>
  <c r="N122" i="18"/>
  <c r="N123" i="18"/>
  <c r="N124" i="18"/>
  <c r="N125" i="18"/>
  <c r="L39" i="18"/>
  <c r="L42" i="18"/>
  <c r="L46" i="18"/>
  <c r="L47" i="18"/>
  <c r="L48" i="18"/>
  <c r="L49" i="18"/>
  <c r="L50" i="18"/>
  <c r="L51" i="18"/>
  <c r="L52" i="18"/>
  <c r="L80" i="18"/>
  <c r="L81" i="18"/>
  <c r="L82" i="18"/>
  <c r="L84" i="18"/>
  <c r="L85" i="18"/>
  <c r="L86" i="18"/>
  <c r="L87" i="18"/>
  <c r="L109" i="18"/>
  <c r="L110" i="18"/>
  <c r="L111" i="18"/>
  <c r="L112" i="18"/>
  <c r="L113" i="18"/>
  <c r="L114" i="18"/>
  <c r="L118" i="18"/>
  <c r="L119" i="18"/>
  <c r="L120" i="18"/>
  <c r="L121" i="18"/>
  <c r="L122" i="18"/>
  <c r="L123" i="18"/>
  <c r="L124" i="18"/>
  <c r="L125" i="18"/>
  <c r="I7" i="18"/>
  <c r="L7" i="18" s="1"/>
  <c r="I8" i="18"/>
  <c r="L8" i="18" s="1"/>
  <c r="I9" i="18"/>
  <c r="L9" i="18" s="1"/>
  <c r="I10" i="18"/>
  <c r="L10" i="18" s="1"/>
  <c r="I11" i="18"/>
  <c r="L11" i="18" s="1"/>
  <c r="I39" i="18"/>
  <c r="I40" i="18"/>
  <c r="L40" i="18" s="1"/>
  <c r="I41" i="18"/>
  <c r="L41" i="18" s="1"/>
  <c r="I42" i="18"/>
  <c r="I43" i="18"/>
  <c r="L43" i="18" s="1"/>
  <c r="I44" i="18"/>
  <c r="L44" i="18" s="1"/>
  <c r="I45" i="18"/>
  <c r="L45" i="18" s="1"/>
  <c r="I46" i="18"/>
  <c r="I47" i="18"/>
  <c r="I48" i="18"/>
  <c r="I49" i="18"/>
  <c r="I50" i="18"/>
  <c r="I51" i="18"/>
  <c r="I52" i="18"/>
  <c r="I80" i="18"/>
  <c r="I81" i="18"/>
  <c r="I82" i="18"/>
  <c r="I84" i="18"/>
  <c r="I85" i="18"/>
  <c r="I86" i="18"/>
  <c r="I87" i="18"/>
  <c r="I109" i="18"/>
  <c r="I110" i="18"/>
  <c r="I111" i="18"/>
  <c r="I112" i="18"/>
  <c r="I113" i="18"/>
  <c r="I114" i="18"/>
  <c r="I118" i="18"/>
  <c r="I119" i="18"/>
  <c r="I120" i="18"/>
  <c r="I121" i="18"/>
  <c r="I122" i="18"/>
  <c r="I123" i="18"/>
  <c r="I124" i="18"/>
  <c r="I125" i="18"/>
  <c r="H7" i="18"/>
  <c r="H8" i="18"/>
  <c r="H9" i="18"/>
  <c r="H10" i="18"/>
  <c r="H11" i="18"/>
  <c r="H39" i="18"/>
  <c r="H40" i="18"/>
  <c r="H41" i="18"/>
  <c r="H42" i="18"/>
  <c r="H43" i="18"/>
  <c r="H44" i="18"/>
  <c r="H45" i="18"/>
  <c r="H46" i="18"/>
  <c r="H47" i="18"/>
  <c r="H48" i="18"/>
  <c r="H49" i="18"/>
  <c r="H50" i="18"/>
  <c r="H51" i="18"/>
  <c r="H52" i="18"/>
  <c r="H80" i="18"/>
  <c r="H81" i="18"/>
  <c r="H82" i="18"/>
  <c r="H84" i="18"/>
  <c r="H85" i="18"/>
  <c r="H86" i="18"/>
  <c r="H87" i="18"/>
  <c r="H109" i="18"/>
  <c r="H110" i="18"/>
  <c r="H111" i="18"/>
  <c r="H112" i="18"/>
  <c r="H113" i="18"/>
  <c r="H114" i="18"/>
  <c r="H118" i="18"/>
  <c r="H119" i="18"/>
  <c r="H120" i="18"/>
  <c r="H121" i="18"/>
  <c r="H122" i="18"/>
  <c r="H123" i="18"/>
  <c r="H124" i="18"/>
  <c r="H125"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22" i="18"/>
  <c r="J46" i="18"/>
  <c r="J121" i="18"/>
  <c r="J45" i="18"/>
  <c r="K45" i="18" s="1"/>
  <c r="J81" i="18"/>
  <c r="J80" i="18"/>
  <c r="J111" i="18"/>
  <c r="J110" i="18"/>
  <c r="J26" i="19"/>
  <c r="J18" i="19"/>
  <c r="J10" i="19"/>
  <c r="K10" i="19" s="1"/>
  <c r="J50" i="18"/>
  <c r="J42" i="18"/>
  <c r="K42" i="18" s="1"/>
  <c r="J118" i="18"/>
  <c r="J86" i="18"/>
  <c r="J125" i="18"/>
  <c r="L8" i="19"/>
  <c r="J8" i="19"/>
  <c r="K8" i="19" s="1"/>
  <c r="L7" i="19"/>
  <c r="J7" i="19"/>
  <c r="K7" i="19" s="1"/>
  <c r="J124" i="18"/>
  <c r="J49" i="18"/>
  <c r="J114" i="18"/>
  <c r="J41" i="18"/>
  <c r="K41" i="18" s="1"/>
  <c r="J112" i="18"/>
  <c r="J85" i="18"/>
  <c r="J123" i="18"/>
  <c r="J113" i="18"/>
  <c r="J84" i="18"/>
  <c r="J48" i="18"/>
  <c r="J40" i="18"/>
  <c r="K40" i="18" s="1"/>
  <c r="J10" i="18"/>
  <c r="K10" i="18" s="1"/>
  <c r="J82" i="18"/>
  <c r="J47" i="18"/>
  <c r="J120" i="18"/>
  <c r="J109" i="18"/>
  <c r="J119" i="18"/>
  <c r="J87" i="18"/>
  <c r="J51" i="18"/>
  <c r="J43" i="18"/>
  <c r="K43" i="18" s="1"/>
  <c r="J39" i="18"/>
  <c r="K39" i="18" s="1"/>
  <c r="J9" i="18"/>
  <c r="K9" i="18" s="1"/>
  <c r="J52" i="18"/>
  <c r="J44" i="18"/>
  <c r="K4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83" i="18"/>
  <c r="D11" i="18"/>
  <c r="D41" i="18"/>
  <c r="D49" i="18"/>
  <c r="D15" i="19"/>
  <c r="D23" i="19"/>
  <c r="D31" i="19"/>
  <c r="D39" i="19"/>
  <c r="D47" i="19"/>
  <c r="D55" i="19"/>
  <c r="D63" i="19"/>
  <c r="D48" i="19"/>
  <c r="D37" i="19"/>
  <c r="D42" i="18"/>
  <c r="D50" i="18"/>
  <c r="D16" i="19"/>
  <c r="D24" i="19"/>
  <c r="D32" i="19"/>
  <c r="D56" i="19"/>
  <c r="D64" i="19"/>
  <c r="D47" i="18"/>
  <c r="D43" i="18"/>
  <c r="D51" i="18"/>
  <c r="D17" i="19"/>
  <c r="D25" i="19"/>
  <c r="D33" i="19"/>
  <c r="D41" i="19"/>
  <c r="D49" i="19"/>
  <c r="D57" i="19"/>
  <c r="D65" i="19"/>
  <c r="D13" i="19"/>
  <c r="D53" i="19"/>
  <c r="D44" i="18"/>
  <c r="D52" i="18"/>
  <c r="D10" i="19"/>
  <c r="D18" i="19"/>
  <c r="D26" i="19"/>
  <c r="D34" i="19"/>
  <c r="D42" i="19"/>
  <c r="D50" i="19"/>
  <c r="D58" i="19"/>
  <c r="D66" i="19"/>
  <c r="D44" i="19"/>
  <c r="D69" i="19"/>
  <c r="D45" i="18"/>
  <c r="D80" i="18"/>
  <c r="D11" i="19"/>
  <c r="D19" i="19"/>
  <c r="D27" i="19"/>
  <c r="D35" i="19"/>
  <c r="D43" i="19"/>
  <c r="D51" i="19"/>
  <c r="D59" i="19"/>
  <c r="D67" i="19"/>
  <c r="D60" i="19"/>
  <c r="D39" i="18"/>
  <c r="D29" i="19"/>
  <c r="D46" i="18"/>
  <c r="D81" i="18"/>
  <c r="D12" i="19"/>
  <c r="D20" i="19"/>
  <c r="D28" i="19"/>
  <c r="D36" i="19"/>
  <c r="D52" i="19"/>
  <c r="D68" i="19"/>
  <c r="D82" i="18"/>
  <c r="D45" i="19"/>
  <c r="D40" i="18"/>
  <c r="D48" i="18"/>
  <c r="D84"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83" i="18"/>
  <c r="F83" i="18"/>
  <c r="C83" i="18"/>
  <c r="G83" i="18"/>
  <c r="E83"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41" i="18"/>
  <c r="G41" i="18"/>
  <c r="F41" i="18"/>
  <c r="E41" i="18"/>
  <c r="C41" i="18"/>
  <c r="B18" i="19"/>
  <c r="G18" i="19"/>
  <c r="E18" i="19"/>
  <c r="F18" i="19"/>
  <c r="C18" i="19"/>
  <c r="B56" i="19"/>
  <c r="F56" i="19"/>
  <c r="C56" i="19"/>
  <c r="E56" i="19"/>
  <c r="G56" i="19"/>
  <c r="B45" i="18"/>
  <c r="G45" i="18"/>
  <c r="F45" i="18"/>
  <c r="E45" i="18"/>
  <c r="C45" i="18"/>
  <c r="B84" i="18"/>
  <c r="G84" i="18"/>
  <c r="F84" i="18"/>
  <c r="E84" i="18"/>
  <c r="C84" i="18"/>
  <c r="B20" i="19"/>
  <c r="G20" i="19"/>
  <c r="C20" i="19"/>
  <c r="E20" i="19"/>
  <c r="F20" i="19"/>
  <c r="B51" i="19"/>
  <c r="G51" i="19"/>
  <c r="E51" i="19"/>
  <c r="F51" i="19"/>
  <c r="C51" i="19"/>
  <c r="B66" i="19"/>
  <c r="E66" i="19"/>
  <c r="G66" i="19"/>
  <c r="F66" i="19"/>
  <c r="C66" i="19"/>
  <c r="B52" i="18"/>
  <c r="F52" i="18"/>
  <c r="E52" i="18"/>
  <c r="G52" i="18"/>
  <c r="C52" i="18"/>
  <c r="B53" i="19"/>
  <c r="E53" i="19"/>
  <c r="F53" i="19"/>
  <c r="G53" i="19"/>
  <c r="C53" i="19"/>
  <c r="C25" i="19"/>
  <c r="E25" i="19"/>
  <c r="F25" i="19"/>
  <c r="G25" i="19"/>
  <c r="B25" i="19"/>
  <c r="C24" i="19"/>
  <c r="F24" i="19"/>
  <c r="E24" i="19"/>
  <c r="G24" i="19"/>
  <c r="B24" i="19"/>
  <c r="C39" i="19"/>
  <c r="F39" i="19"/>
  <c r="G39" i="19"/>
  <c r="E39" i="19"/>
  <c r="B39" i="19"/>
  <c r="B80" i="18"/>
  <c r="G80" i="18"/>
  <c r="F80" i="18"/>
  <c r="E80" i="18"/>
  <c r="C80" i="18"/>
  <c r="C14" i="19"/>
  <c r="E14" i="19"/>
  <c r="G14" i="19"/>
  <c r="F14" i="19"/>
  <c r="B14" i="19"/>
  <c r="B44" i="19"/>
  <c r="C44" i="19"/>
  <c r="F44" i="19"/>
  <c r="G44" i="19"/>
  <c r="E44" i="19"/>
  <c r="B48" i="18"/>
  <c r="E48" i="18"/>
  <c r="G48" i="18"/>
  <c r="F48" i="18"/>
  <c r="C48" i="18"/>
  <c r="B12" i="19"/>
  <c r="C12" i="19"/>
  <c r="G12" i="19"/>
  <c r="F12" i="19"/>
  <c r="E12" i="19"/>
  <c r="B43" i="19"/>
  <c r="E43" i="19"/>
  <c r="F43" i="19"/>
  <c r="G43" i="19"/>
  <c r="C43" i="19"/>
  <c r="B58" i="19"/>
  <c r="E58" i="19"/>
  <c r="G58" i="19"/>
  <c r="F58" i="19"/>
  <c r="C58" i="19"/>
  <c r="B44" i="18"/>
  <c r="F44" i="18"/>
  <c r="E44" i="18"/>
  <c r="G44" i="18"/>
  <c r="C44"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40" i="18"/>
  <c r="G40" i="18"/>
  <c r="F40" i="18"/>
  <c r="E40" i="18"/>
  <c r="C40" i="18"/>
  <c r="B81" i="18"/>
  <c r="G81" i="18"/>
  <c r="F81" i="18"/>
  <c r="E81" i="18"/>
  <c r="C81" i="18"/>
  <c r="B29" i="19"/>
  <c r="F29" i="19"/>
  <c r="E29" i="19"/>
  <c r="G29" i="19"/>
  <c r="C29" i="19"/>
  <c r="B35" i="19"/>
  <c r="E35" i="19"/>
  <c r="F35" i="19"/>
  <c r="G35" i="19"/>
  <c r="C35" i="19"/>
  <c r="B50" i="19"/>
  <c r="F50" i="19"/>
  <c r="G50" i="19"/>
  <c r="E50" i="19"/>
  <c r="C50" i="19"/>
  <c r="B51" i="18"/>
  <c r="E51" i="18"/>
  <c r="G51" i="18"/>
  <c r="F51" i="18"/>
  <c r="C51" i="18"/>
  <c r="B50" i="18"/>
  <c r="E50" i="18"/>
  <c r="F50" i="18"/>
  <c r="G50" i="18"/>
  <c r="C50"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82" i="18"/>
  <c r="G82" i="18"/>
  <c r="F82" i="18"/>
  <c r="C82" i="18"/>
  <c r="E82" i="18"/>
  <c r="C46" i="19"/>
  <c r="F46" i="19"/>
  <c r="E46" i="19"/>
  <c r="G46" i="19"/>
  <c r="B46" i="19"/>
  <c r="B46" i="18"/>
  <c r="G46" i="18"/>
  <c r="F46" i="18"/>
  <c r="E46" i="18"/>
  <c r="C46" i="18"/>
  <c r="C39" i="18"/>
  <c r="E39" i="18"/>
  <c r="B39" i="18"/>
  <c r="F39" i="18"/>
  <c r="G39" i="18"/>
  <c r="B27" i="19"/>
  <c r="G27" i="19"/>
  <c r="E27" i="19"/>
  <c r="F27" i="19"/>
  <c r="C27" i="19"/>
  <c r="B42" i="19"/>
  <c r="F42" i="19"/>
  <c r="G42" i="19"/>
  <c r="E42" i="19"/>
  <c r="C42" i="19"/>
  <c r="C65" i="19"/>
  <c r="E65" i="19"/>
  <c r="G65" i="19"/>
  <c r="F65" i="19"/>
  <c r="B65" i="19"/>
  <c r="B43" i="18"/>
  <c r="E43" i="18"/>
  <c r="G43" i="18"/>
  <c r="F43" i="18"/>
  <c r="C43" i="18"/>
  <c r="B47" i="18"/>
  <c r="G47" i="18"/>
  <c r="F47" i="18"/>
  <c r="E47" i="18"/>
  <c r="C47" i="18"/>
  <c r="B42" i="18"/>
  <c r="E42" i="18"/>
  <c r="F42" i="18"/>
  <c r="G42" i="18"/>
  <c r="C42"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9" i="19"/>
  <c r="F19" i="19"/>
  <c r="G19" i="19"/>
  <c r="E19" i="19"/>
  <c r="C19" i="19"/>
  <c r="B34" i="19"/>
  <c r="E34" i="19"/>
  <c r="G34" i="19"/>
  <c r="F34" i="19"/>
  <c r="C34" i="19"/>
  <c r="C57" i="19"/>
  <c r="E57" i="19"/>
  <c r="G57" i="19"/>
  <c r="F57" i="19"/>
  <c r="B57" i="19"/>
  <c r="C48" i="19"/>
  <c r="F48" i="19"/>
  <c r="B48" i="19"/>
  <c r="G48" i="19"/>
  <c r="E48" i="19"/>
  <c r="B49" i="18"/>
  <c r="G49" i="18"/>
  <c r="F49" i="18"/>
  <c r="E49" i="18"/>
  <c r="C49" i="18"/>
  <c r="R22" i="20" l="1"/>
  <c r="O22" i="20"/>
  <c r="C44" i="16" l="1"/>
  <c r="D6" i="18"/>
  <c r="D9" i="18"/>
  <c r="E9" i="18" s="1"/>
  <c r="D85" i="18"/>
  <c r="E85" i="18" s="1"/>
  <c r="D114" i="18"/>
  <c r="C114" i="18" s="1"/>
  <c r="D124" i="18"/>
  <c r="C124" i="18" s="1"/>
  <c r="D8" i="19"/>
  <c r="G8" i="19" s="1"/>
  <c r="D70" i="19"/>
  <c r="C70" i="19" s="1"/>
  <c r="D73" i="19"/>
  <c r="D76" i="19"/>
  <c r="E76" i="19" s="1"/>
  <c r="D87" i="18"/>
  <c r="F87" i="18" s="1"/>
  <c r="D119" i="18"/>
  <c r="G119" i="18" s="1"/>
  <c r="D75" i="19"/>
  <c r="C75" i="19" s="1"/>
  <c r="D78" i="19"/>
  <c r="D8" i="18"/>
  <c r="G8" i="18" s="1"/>
  <c r="D10" i="18"/>
  <c r="F10" i="18" s="1"/>
  <c r="D113" i="18"/>
  <c r="E113" i="18" s="1"/>
  <c r="D123" i="18"/>
  <c r="E123" i="18" s="1"/>
  <c r="D7" i="19"/>
  <c r="D72" i="19"/>
  <c r="D110" i="18"/>
  <c r="C110" i="18" s="1"/>
  <c r="D121" i="18"/>
  <c r="C121" i="18" s="1"/>
  <c r="D111" i="18"/>
  <c r="G111" i="18" s="1"/>
  <c r="D86" i="18"/>
  <c r="G86" i="18" s="1"/>
  <c r="D118" i="18"/>
  <c r="G118" i="18" s="1"/>
  <c r="D125" i="18"/>
  <c r="G125" i="18" s="1"/>
  <c r="D6" i="19"/>
  <c r="D9" i="19"/>
  <c r="C9" i="19" s="1"/>
  <c r="D71" i="19"/>
  <c r="D74" i="19"/>
  <c r="D77" i="19"/>
  <c r="D80" i="19"/>
  <c r="B80" i="19" s="1"/>
  <c r="D7" i="18"/>
  <c r="C7" i="18" s="1"/>
  <c r="D112" i="18"/>
  <c r="G112" i="18" s="1"/>
  <c r="D122" i="18"/>
  <c r="G122" i="18" s="1"/>
  <c r="D109" i="18"/>
  <c r="E109" i="18" s="1"/>
  <c r="D120" i="18"/>
  <c r="G120" i="18" s="1"/>
  <c r="D79" i="19"/>
  <c r="J50" i="26" l="1"/>
  <c r="P34" i="20"/>
  <c r="N51" i="26"/>
  <c r="K50" i="26"/>
  <c r="J25" i="26"/>
  <c r="N33" i="20"/>
  <c r="N50" i="26"/>
  <c r="M50" i="26"/>
  <c r="K51" i="26"/>
  <c r="N34" i="20"/>
  <c r="K25" i="26"/>
  <c r="N25" i="26"/>
  <c r="P33" i="20"/>
  <c r="M51" i="26"/>
  <c r="M35" i="20"/>
  <c r="M25" i="26"/>
  <c r="O25" i="26" s="1"/>
  <c r="M33" i="20"/>
  <c r="Q34" i="20"/>
  <c r="R34" i="20" s="1"/>
  <c r="P35" i="20"/>
  <c r="N35" i="20"/>
  <c r="J51" i="26"/>
  <c r="M34" i="20"/>
  <c r="O34" i="20" s="1"/>
  <c r="Q33" i="20"/>
  <c r="Q35" i="20"/>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85" i="18"/>
  <c r="B113" i="18"/>
  <c r="B114" i="18"/>
  <c r="G85" i="18"/>
  <c r="F85" i="18"/>
  <c r="F112" i="18"/>
  <c r="G124" i="18"/>
  <c r="B124" i="18"/>
  <c r="F124" i="18"/>
  <c r="E124" i="18"/>
  <c r="E119" i="18"/>
  <c r="B75" i="19"/>
  <c r="F75" i="19"/>
  <c r="E8" i="18"/>
  <c r="E75" i="19"/>
  <c r="E121" i="18"/>
  <c r="E122" i="18"/>
  <c r="C86" i="18"/>
  <c r="B112" i="18"/>
  <c r="B86" i="18"/>
  <c r="C112" i="18"/>
  <c r="F8" i="18"/>
  <c r="E112" i="18"/>
  <c r="C8" i="18"/>
  <c r="E114" i="18"/>
  <c r="E87" i="18"/>
  <c r="G121" i="18"/>
  <c r="F121" i="18"/>
  <c r="F120" i="18"/>
  <c r="B121" i="18"/>
  <c r="B119" i="18"/>
  <c r="B120" i="18"/>
  <c r="C87" i="18"/>
  <c r="B7" i="18"/>
  <c r="B87" i="18"/>
  <c r="C120" i="18"/>
  <c r="C122" i="18"/>
  <c r="B8" i="18"/>
  <c r="F114" i="18"/>
  <c r="E6" i="18"/>
  <c r="B110" i="18"/>
  <c r="F122" i="18"/>
  <c r="E86" i="18"/>
  <c r="F113" i="18"/>
  <c r="B9" i="18"/>
  <c r="E7" i="18"/>
  <c r="G9" i="18"/>
  <c r="F7" i="18"/>
  <c r="C119" i="18"/>
  <c r="C9" i="18"/>
  <c r="G114" i="18"/>
  <c r="F86" i="18"/>
  <c r="B122" i="18"/>
  <c r="G75" i="19"/>
  <c r="F119" i="18"/>
  <c r="F9" i="18"/>
  <c r="B10" i="18"/>
  <c r="C10" i="18"/>
  <c r="G10" i="18"/>
  <c r="B118" i="18"/>
  <c r="E118" i="18"/>
  <c r="F118" i="18"/>
  <c r="B6" i="19"/>
  <c r="E110" i="18"/>
  <c r="C6" i="18"/>
  <c r="C109" i="18"/>
  <c r="F110" i="18"/>
  <c r="F109" i="18"/>
  <c r="B109" i="18"/>
  <c r="G110" i="18"/>
  <c r="G109" i="18"/>
  <c r="C118" i="18"/>
  <c r="B123" i="18"/>
  <c r="C123" i="18"/>
  <c r="F6" i="18"/>
  <c r="G113" i="18"/>
  <c r="B125" i="18"/>
  <c r="E125" i="18"/>
  <c r="G6" i="18"/>
  <c r="F125" i="18"/>
  <c r="B111" i="18"/>
  <c r="E111" i="18"/>
  <c r="F111" i="18"/>
  <c r="F123" i="18"/>
  <c r="B6" i="18"/>
  <c r="G123" i="18"/>
  <c r="E8" i="19"/>
  <c r="C113" i="18"/>
  <c r="C111" i="18"/>
  <c r="C125" i="18"/>
  <c r="F80" i="19"/>
  <c r="E80" i="19"/>
  <c r="C79" i="19"/>
  <c r="F79" i="19"/>
  <c r="G79" i="19"/>
  <c r="C77" i="19"/>
  <c r="G77" i="19"/>
  <c r="E77" i="19"/>
  <c r="B77" i="19"/>
  <c r="C85" i="18"/>
  <c r="E10" i="18"/>
  <c r="E78" i="19"/>
  <c r="F78" i="19"/>
  <c r="C78" i="19"/>
  <c r="B78" i="19"/>
  <c r="G78" i="19"/>
  <c r="F77" i="19"/>
  <c r="G6" i="19"/>
  <c r="B79" i="19"/>
  <c r="G7" i="18"/>
  <c r="C74" i="19"/>
  <c r="F74" i="19"/>
  <c r="B72" i="19"/>
  <c r="E72" i="19"/>
  <c r="G74" i="19"/>
  <c r="F72" i="19"/>
  <c r="E120"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87"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O35" i="20" l="1"/>
  <c r="O51" i="26"/>
  <c r="L51" i="26"/>
  <c r="L25" i="26"/>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<sst xmlns="http://schemas.openxmlformats.org/spreadsheetml/2006/main" count="45545" uniqueCount="3069">
  <si>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</si>
  <si>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</si>
  <si>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</si>
  <si>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</si>
  <si>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</si>
  <si>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</si>
  <si>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</si>
  <si>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</si>
  <si>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</si>
  <si>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</si>
  <si>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</si>
  <si>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</si>
  <si>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</si>
  <si>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</si>
  <si>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</si>
  <si>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</si>
  <si>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</si>
  <si>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</si>
  <si>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</si>
  <si>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</si>
  <si>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</si>
  <si>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</si>
  <si>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</si>
  <si>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</si>
  <si>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</si>
  <si>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</si>
  <si>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</si>
  <si>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</si>
  <si>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</si>
  <si>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</si>
  <si>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</si>
  <si>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</si>
  <si>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</si>
  <si>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</si>
  <si>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</si>
  <si>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</si>
  <si>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</si>
  <si>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</si>
  <si>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</si>
  <si>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</si>
  <si>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</si>
  <si>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</si>
  <si>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</si>
  <si>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</si>
  <si>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</si>
  <si>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</si>
  <si>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</si>
  <si>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</si>
  <si>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</si>
  <si>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</si>
  <si>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</si>
  <si>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</si>
  <si>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</si>
  <si>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</si>
  <si>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</si>
  <si>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</si>
  <si>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</si>
  <si>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</si>
  <si>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</si>
  <si>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</si>
  <si>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</si>
  <si>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</si>
  <si>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</si>
  <si>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</si>
  <si>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</si>
  <si>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</si>
  <si>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</si>
  <si>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</si>
  <si>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</si>
  <si>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</si>
  <si>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</si>
  <si>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</si>
  <si>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</si>
  <si>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</si>
  <si>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</si>
  <si>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</si>
  <si>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</si>
  <si>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</si>
  <si>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</si>
  <si>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</si>
  <si>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</si>
  <si>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</si>
  <si>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</si>
  <si>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</si>
  <si>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</si>
  <si>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</si>
  <si>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</si>
  <si>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</si>
  <si>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</si>
  <si>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</si>
  <si>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</si>
  <si>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</si>
  <si>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</si>
  <si>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</si>
  <si>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</si>
  <si>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</si>
  <si>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</si>
  <si>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</si>
  <si>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</si>
  <si>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</si>
  <si>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</si>
  <si>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</si>
  <si>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</si>
  <si>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</si>
  <si>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</si>
  <si>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</si>
  <si>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</si>
  <si>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</si>
  <si>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</si>
  <si>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</si>
  <si>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</si>
  <si>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</si>
  <si>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</si>
  <si>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</si>
  <si>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</si>
  <si>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</si>
  <si>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</si>
  <si>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</si>
  <si>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</si>
  <si>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</si>
  <si>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</si>
  <si>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</si>
  <si>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</si>
  <si>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</si>
  <si>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</si>
  <si>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</si>
  <si>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</si>
  <si>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</si>
  <si>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</si>
  <si>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</si>
  <si>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</si>
  <si>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</si>
  <si>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</si>
  <si>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</si>
  <si>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</si>
  <si>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</si>
  <si>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</si>
  <si>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</si>
  <si>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</si>
  <si>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</si>
  <si>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</si>
  <si>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</si>
  <si>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</si>
  <si>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</si>
  <si>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</si>
  <si>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</si>
  <si>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</si>
  <si>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</si>
  <si>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</si>
  <si>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</si>
  <si>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</si>
  <si>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</si>
  <si>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</si>
  <si>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</si>
  <si>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</si>
  <si>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</si>
  <si>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</si>
  <si>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</si>
  <si>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</si>
  <si>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</si>
  <si>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</si>
  <si>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</si>
  <si>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</si>
  <si>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</si>
  <si>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</si>
  <si>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</si>
  <si>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</si>
  <si>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</si>
  <si>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</si>
  <si>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</si>
  <si>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</si>
  <si>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</si>
  <si>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</si>
  <si>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</si>
  <si>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</si>
  <si>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</si>
  <si>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</si>
  <si>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</si>
  <si>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</si>
  <si>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</si>
  <si>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</si>
  <si>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</si>
  <si>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</si>
  <si>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</si>
  <si>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</si>
  <si>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</si>
  <si>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</si>
  <si>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</si>
  <si>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</si>
  <si>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</si>
  <si>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</si>
  <si>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</si>
  <si>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</si>
  <si>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</si>
  <si>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</si>
  <si>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</si>
  <si>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</si>
  <si>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</si>
  <si>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</si>
  <si>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</si>
  <si>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</si>
  <si>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</si>
  <si>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</si>
  <si>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</si>
  <si>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</si>
  <si>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</si>
  <si>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</si>
  <si>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</si>
  <si>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</si>
  <si>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</si>
  <si>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</si>
  <si>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</si>
  <si>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</si>
  <si>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</si>
  <si>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</si>
  <si>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</si>
  <si>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</si>
  <si>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</si>
  <si>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</si>
  <si>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</si>
  <si>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</si>
  <si>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</si>
  <si>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</si>
  <si>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</si>
  <si>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</si>
  <si>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</si>
  <si>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</si>
  <si>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</si>
  <si>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</si>
  <si>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</si>
  <si>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</si>
  <si>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</si>
  <si>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</si>
  <si>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</si>
  <si>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</si>
  <si>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</si>
  <si>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</si>
  <si>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</si>
  <si>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</si>
  <si>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</si>
  <si>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</si>
  <si>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</si>
  <si>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</si>
  <si>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</si>
  <si>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</si>
  <si>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</si>
  <si>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</si>
  <si>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</si>
  <si>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</si>
  <si>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</si>
  <si>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</si>
  <si>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</si>
  <si>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</si>
  <si>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</si>
  <si>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</si>
  <si>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</si>
  <si>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</si>
  <si>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</si>
  <si>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</si>
  <si>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</si>
  <si>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</si>
  <si>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</si>
  <si>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</si>
  <si>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</si>
  <si>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</si>
  <si>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</si>
  <si>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</si>
  <si>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</si>
  <si>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</si>
  <si>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</si>
  <si>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</si>
  <si>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</si>
  <si>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</si>
  <si>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</si>
  <si>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</si>
  <si>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</si>
  <si>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</si>
  <si>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</si>
  <si>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</si>
  <si>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</si>
  <si>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</si>
  <si>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</si>
  <si>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</si>
  <si>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</si>
  <si>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</si>
  <si>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</si>
  <si>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</si>
  <si>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</si>
  <si>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</si>
  <si>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</si>
  <si>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</si>
  <si>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</si>
  <si>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</si>
  <si>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</si>
  <si>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</si>
  <si>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</si>
  <si>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</si>
  <si>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</si>
  <si>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</si>
  <si>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</si>
  <si>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</si>
  <si>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</si>
  <si>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</si>
  <si>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</si>
  <si>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</si>
  <si>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</si>
  <si>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</si>
  <si>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</si>
  <si>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</si>
  <si>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</si>
  <si>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</si>
  <si>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</si>
  <si>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</si>
  <si>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</si>
  <si>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</si>
  <si>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</si>
  <si>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</si>
  <si>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</si>
  <si>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</si>
  <si>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</si>
  <si>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</si>
  <si>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</si>
  <si>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</si>
  <si>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</si>
  <si>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</si>
  <si>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</si>
  <si>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</si>
  <si>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</si>
  <si>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</si>
  <si>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</si>
  <si>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</si>
  <si>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</si>
  <si>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</si>
  <si>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</si>
  <si>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</si>
  <si>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</si>
  <si>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</si>
  <si>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</si>
  <si>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</si>
  <si>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</si>
  <si>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</si>
  <si>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</si>
  <si>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</si>
  <si>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</si>
  <si>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</si>
  <si>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</si>
  <si>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</si>
  <si>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</si>
  <si>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</si>
  <si>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</si>
  <si>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</si>
  <si>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</si>
  <si>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</si>
  <si>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</si>
  <si>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</si>
  <si>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</si>
  <si>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</si>
  <si>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</si>
  <si>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</si>
  <si>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</si>
  <si>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</si>
  <si>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</si>
  <si>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</si>
  <si>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</si>
  <si>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</si>
  <si>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</si>
  <si>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</si>
  <si>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</si>
  <si>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</si>
  <si>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</si>
  <si>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</si>
  <si>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</si>
  <si>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</si>
  <si>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</si>
  <si>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</si>
  <si>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</si>
  <si>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</si>
  <si>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</si>
  <si>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</si>
  <si>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</si>
  <si>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</si>
  <si>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</si>
  <si>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</si>
  <si>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</si>
  <si>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</si>
  <si>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</si>
  <si>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</si>
  <si>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</si>
  <si>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</si>
  <si>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</si>
  <si>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</si>
  <si>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</si>
  <si>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</si>
  <si>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</si>
  <si>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</si>
  <si>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</si>
  <si>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</si>
  <si>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</si>
  <si>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</si>
  <si>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</si>
  <si>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</si>
  <si>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</si>
  <si>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</si>
  <si>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</si>
  <si>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</si>
  <si>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</si>
  <si>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</si>
  <si>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</si>
  <si>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</si>
  <si>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</si>
  <si>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</si>
  <si>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</si>
  <si>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</si>
  <si>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</si>
  <si>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</si>
  <si>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</si>
  <si>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</si>
  <si>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</si>
  <si>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</si>
  <si>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</si>
  <si>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</si>
  <si>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</si>
  <si>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</si>
  <si>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</si>
  <si>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</si>
  <si>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</si>
  <si>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</si>
  <si>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</si>
  <si>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</si>
  <si>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</si>
  <si>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</si>
  <si>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</si>
  <si>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</si>
  <si>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</si>
  <si>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</si>
  <si>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</si>
  <si>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</si>
  <si>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</si>
  <si>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</si>
  <si>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</si>
  <si>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</si>
  <si>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</si>
  <si>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</si>
  <si>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</si>
  <si>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</si>
  <si>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</si>
  <si>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</si>
  <si>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</si>
  <si>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</si>
  <si>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</si>
  <si>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</si>
  <si>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</si>
  <si>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</si>
  <si>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</si>
  <si>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</si>
  <si>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</si>
  <si>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</si>
  <si>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</si>
  <si>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</si>
  <si>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</si>
  <si>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</si>
  <si>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</si>
  <si>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</si>
  <si>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</si>
  <si>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</si>
  <si>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</si>
  <si>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</si>
  <si>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</si>
  <si>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</si>
  <si>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</si>
  <si>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</si>
  <si>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</si>
  <si>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</si>
  <si>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</si>
  <si>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</si>
  <si>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</si>
  <si>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</si>
  <si>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</si>
  <si>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</si>
  <si>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</si>
  <si>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</si>
  <si>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</si>
  <si>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</si>
  <si>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</si>
  <si>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</si>
  <si>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</si>
  <si>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</si>
  <si>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</si>
  <si>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</si>
  <si>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</si>
  <si>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</si>
  <si>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</si>
  <si>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</si>
  <si>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</si>
  <si>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</si>
  <si>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</si>
  <si>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</si>
  <si>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</si>
  <si>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</si>
  <si>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</si>
  <si>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</si>
  <si>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</si>
  <si>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</si>
  <si>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</si>
  <si>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</si>
  <si>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</si>
  <si>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</si>
  <si>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</si>
  <si>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</si>
  <si>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</si>
  <si>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</si>
  <si>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</si>
  <si>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</si>
  <si>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</si>
  <si>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</si>
  <si>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</si>
  <si>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</si>
  <si>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</si>
  <si>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</si>
  <si>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</si>
  <si>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</si>
  <si>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</si>
  <si>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</si>
  <si>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</si>
  <si>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</si>
  <si>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</si>
  <si>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</si>
  <si>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</si>
  <si>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</si>
  <si>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</si>
  <si>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</si>
  <si>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</si>
  <si>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</si>
  <si>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</si>
  <si>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</si>
  <si>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</si>
  <si>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</si>
  <si>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</si>
  <si>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</si>
  <si>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</si>
  <si>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</si>
  <si>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</si>
  <si>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</si>
  <si>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</si>
  <si>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</si>
  <si>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</si>
  <si>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</si>
  <si>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</si>
  <si>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</si>
  <si>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</si>
  <si>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</si>
  <si>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</si>
  <si>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</si>
  <si>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</si>
  <si>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</si>
  <si>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</si>
  <si>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</si>
  <si>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</si>
  <si>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</si>
  <si>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</si>
  <si>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</si>
  <si>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</si>
  <si>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</si>
  <si>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</si>
  <si>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</si>
  <si>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</si>
  <si>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</si>
  <si>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</si>
  <si>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</si>
  <si>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</si>
  <si>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</si>
  <si>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</si>
  <si>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</si>
  <si>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</si>
  <si>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</si>
  <si>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</si>
  <si>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</si>
  <si>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</si>
  <si>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</si>
  <si>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</si>
  <si>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</si>
  <si>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</si>
  <si>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</si>
  <si>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</si>
  <si>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</si>
  <si>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</si>
  <si>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</si>
  <si>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</si>
  <si>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</si>
  <si>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</si>
  <si>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</si>
  <si>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</si>
  <si>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</si>
  <si>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</si>
  <si>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</si>
  <si>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</si>
  <si>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</si>
  <si>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</si>
  <si>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</si>
  <si>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</si>
  <si>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</si>
  <si>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</si>
  <si>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</si>
  <si>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</si>
  <si>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</si>
  <si>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</si>
  <si>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</si>
  <si>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</si>
  <si>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</si>
  <si>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</si>
  <si>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</si>
  <si>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</si>
  <si>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</si>
  <si>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</si>
  <si>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</si>
  <si>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</si>
  <si>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</si>
  <si>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</si>
  <si>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</si>
  <si>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</si>
  <si>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</si>
  <si>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</si>
  <si>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</si>
  <si>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</si>
  <si>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</si>
  <si>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</si>
  <si>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</si>
  <si>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</si>
  <si>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</si>
  <si>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</si>
  <si>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</si>
  <si>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</si>
  <si>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</si>
  <si>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</si>
  <si>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</si>
  <si>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</si>
  <si>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</si>
  <si>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</si>
  <si>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</si>
  <si>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</si>
  <si>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</si>
  <si>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</si>
  <si>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</si>
  <si>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</si>
  <si>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</si>
  <si>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</si>
  <si>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</si>
  <si>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</si>
  <si>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</si>
  <si>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</si>
  <si>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</si>
  <si>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</si>
  <si>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</si>
  <si>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</si>
  <si>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</si>
  <si>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</si>
  <si>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</si>
  <si>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</si>
  <si>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</si>
  <si>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</si>
  <si>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</si>
  <si>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</si>
  <si>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</si>
  <si>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</si>
  <si>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</si>
  <si>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</si>
  <si>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</si>
  <si>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</si>
  <si>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</si>
  <si>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</si>
  <si>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</si>
  <si>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</si>
  <si>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</si>
  <si>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</si>
  <si>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</si>
  <si>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</si>
  <si>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</si>
  <si>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</si>
  <si>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</si>
  <si>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</si>
  <si>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</si>
  <si>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</si>
  <si>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</si>
  <si>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</si>
  <si>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</si>
  <si>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</si>
  <si>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</si>
  <si>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</si>
  <si>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</si>
  <si>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</si>
  <si>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</si>
  <si>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</si>
  <si>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</si>
  <si>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</si>
  <si>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</si>
  <si>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</si>
  <si>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</si>
  <si>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</si>
  <si>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</si>
  <si>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</si>
  <si>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</si>
  <si>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</si>
  <si>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</si>
  <si>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</si>
  <si>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</si>
  <si>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</si>
  <si>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</si>
  <si>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</si>
  <si>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</si>
  <si>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</si>
  <si>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</si>
  <si>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</si>
  <si>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</si>
  <si>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</si>
  <si>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</si>
  <si>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</si>
  <si>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</si>
  <si>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</si>
  <si>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</si>
  <si>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</si>
  <si>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</si>
  <si>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</si>
  <si>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</si>
  <si>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</si>
  <si>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</si>
  <si>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</si>
  <si>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</si>
  <si>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</si>
  <si>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</si>
  <si>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</si>
  <si>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</si>
  <si>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</si>
  <si>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</si>
  <si>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</si>
  <si>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</si>
  <si>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</si>
  <si>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</si>
  <si>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</si>
  <si>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</si>
  <si>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</si>
  <si>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</si>
  <si>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</si>
  <si>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</si>
  <si>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</si>
  <si>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</si>
  <si>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</si>
  <si>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</si>
  <si>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</si>
  <si>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</si>
  <si>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</si>
  <si>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</si>
  <si>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</si>
  <si>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</si>
  <si>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</si>
  <si>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</si>
  <si>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</si>
  <si>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</si>
  <si>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</si>
  <si>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</si>
  <si>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</si>
  <si>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</si>
  <si>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</si>
  <si>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</si>
  <si>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</si>
  <si>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</si>
  <si>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</si>
  <si>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</si>
  <si>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</si>
  <si>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</si>
  <si>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</si>
  <si>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</si>
  <si>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</si>
  <si>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</si>
  <si>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</si>
  <si>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</si>
  <si>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</si>
  <si>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</si>
  <si>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</si>
  <si>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</si>
  <si>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</si>
  <si>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</si>
  <si>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</si>
  <si>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</si>
  <si>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</si>
  <si>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</si>
  <si>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</si>
  <si>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</si>
  <si>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</si>
  <si>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</si>
  <si>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</si>
  <si>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</si>
  <si>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</si>
  <si>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</si>
  <si>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</si>
  <si>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</si>
  <si>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</si>
  <si>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</si>
  <si>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</si>
  <si>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</si>
  <si>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</si>
  <si>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</si>
  <si>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</si>
  <si>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</si>
  <si>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</si>
  <si>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</si>
  <si>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</si>
  <si>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</si>
  <si>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</si>
  <si>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</si>
  <si>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</si>
  <si>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</si>
  <si>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</si>
  <si>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</si>
  <si>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</si>
  <si>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</si>
  <si>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</si>
  <si>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</si>
  <si>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</si>
  <si>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</si>
  <si>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</si>
  <si>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</si>
  <si>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</si>
  <si>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</si>
  <si>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</si>
  <si>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</si>
  <si>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</si>
  <si>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</si>
  <si>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</si>
  <si>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</si>
  <si>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</si>
  <si>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</si>
  <si>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</si>
  <si>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</si>
  <si>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</si>
  <si>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</si>
  <si>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</si>
  <si>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</si>
  <si>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</si>
  <si>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</si>
  <si>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</si>
  <si>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</si>
  <si>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</si>
  <si>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</si>
  <si>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</si>
  <si>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</si>
  <si>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</si>
  <si>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</si>
  <si>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</si>
  <si>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</si>
  <si>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</si>
  <si>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</si>
  <si>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</si>
  <si>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</si>
  <si>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</si>
  <si>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</si>
  <si>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</si>
  <si>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</si>
  <si>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</si>
  <si>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</si>
  <si>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</si>
  <si>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</si>
  <si>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</si>
  <si>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</si>
  <si>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</si>
  <si>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</si>
  <si>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</si>
  <si>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</si>
  <si>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</si>
  <si>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</si>
  <si>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</si>
  <si>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</si>
  <si>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</si>
  <si>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</si>
  <si>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</si>
  <si>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</si>
  <si>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</si>
  <si>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</si>
  <si>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</si>
  <si>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</si>
  <si>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</si>
  <si>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</si>
  <si>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</si>
  <si>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</si>
  <si>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</si>
  <si>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</si>
  <si>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</si>
  <si>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</si>
  <si>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</si>
  <si>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</si>
  <si>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</si>
  <si>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</si>
  <si>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</si>
  <si>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</si>
  <si>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</si>
  <si>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</si>
  <si>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</si>
  <si>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</si>
  <si>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</si>
  <si>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</si>
  <si>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</si>
  <si>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</si>
  <si>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</si>
  <si>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</si>
  <si>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</si>
  <si>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</si>
  <si>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</si>
  <si>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</si>
  <si>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</si>
  <si>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</si>
  <si>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</si>
  <si>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</si>
  <si>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</si>
  <si>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</si>
  <si>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</si>
  <si>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</si>
  <si>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</si>
  <si>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</si>
  <si>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</si>
  <si>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</si>
  <si>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</si>
  <si>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</si>
  <si>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</si>
  <si>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</si>
  <si>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</si>
  <si>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</si>
  <si>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</si>
  <si>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</si>
  <si>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</si>
  <si>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</si>
  <si>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</si>
  <si>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</si>
  <si>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</si>
  <si>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</si>
  <si>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</si>
  <si>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</si>
  <si>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</si>
  <si>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</si>
  <si>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</si>
  <si>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</si>
  <si>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</si>
  <si>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</si>
  <si>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</si>
  <si>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</si>
  <si>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</si>
  <si>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</si>
  <si>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</si>
  <si>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</si>
  <si>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</si>
  <si>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</si>
  <si>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</si>
  <si>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</si>
  <si>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</si>
  <si>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</si>
  <si>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</si>
  <si>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</si>
  <si>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</si>
  <si>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</si>
  <si>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</si>
  <si>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</si>
  <si>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</si>
  <si>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</si>
  <si>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</si>
  <si>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</si>
  <si>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</si>
  <si>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</si>
  <si>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</si>
  <si>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</si>
  <si>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</si>
  <si>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</si>
  <si>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</si>
  <si>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</si>
  <si>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</si>
  <si>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</si>
  <si>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</si>
  <si>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</si>
  <si>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</si>
  <si>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</si>
  <si>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</si>
  <si>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</si>
  <si>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</si>
  <si>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</si>
  <si>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</si>
  <si>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</si>
  <si>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</si>
  <si>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</si>
  <si>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</si>
  <si>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</si>
  <si>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</si>
  <si>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</si>
  <si>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</si>
  <si>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</si>
  <si>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</si>
  <si>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</si>
  <si>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</si>
  <si>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</si>
  <si>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</si>
  <si>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</si>
  <si>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</si>
  <si>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</si>
  <si>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</si>
  <si>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</si>
  <si>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</si>
  <si>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</si>
  <si>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</si>
  <si>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</si>
  <si>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</si>
  <si>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</si>
  <si>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</si>
  <si>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</si>
  <si>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</si>
  <si>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</si>
  <si>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</si>
  <si>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</si>
  <si>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</si>
  <si>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</si>
  <si>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</si>
  <si>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</si>
  <si>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</si>
  <si>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</si>
  <si>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</si>
  <si>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</si>
  <si>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</si>
  <si>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</si>
  <si>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</si>
  <si>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</si>
  <si>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</si>
  <si>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</si>
  <si>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</si>
  <si>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</si>
  <si>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</si>
  <si>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</si>
  <si>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</si>
  <si>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</si>
  <si>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</si>
  <si>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</si>
  <si>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</si>
  <si>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</si>
  <si>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</si>
  <si>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</si>
  <si>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</si>
  <si>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</si>
  <si>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</si>
  <si>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</si>
  <si>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</si>
  <si>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</si>
  <si>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</si>
  <si>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</si>
  <si>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</si>
  <si>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</si>
  <si>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</si>
  <si>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</si>
  <si>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</si>
  <si>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</si>
  <si>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</si>
  <si>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</si>
  <si>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</si>
  <si>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</si>
  <si>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</si>
  <si>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</si>
  <si>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</si>
  <si>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</si>
  <si>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</si>
  <si>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</si>
  <si>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</si>
  <si>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</si>
  <si>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</si>
  <si>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</si>
  <si>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</si>
  <si>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</si>
  <si>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</si>
  <si>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</si>
  <si>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</si>
  <si>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</si>
  <si>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</si>
  <si>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</si>
  <si>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</si>
  <si>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</si>
  <si>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</si>
  <si>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</si>
  <si>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</si>
  <si>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</si>
  <si>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</si>
  <si>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</si>
  <si>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</si>
  <si>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</si>
  <si>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</si>
  <si>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</si>
  <si>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</si>
  <si>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</si>
  <si>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</si>
  <si>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</si>
  <si>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</si>
  <si>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</si>
  <si>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</si>
  <si>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</si>
  <si>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</si>
  <si>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</si>
  <si>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</si>
  <si>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</si>
  <si>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</si>
  <si>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</si>
  <si>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</si>
  <si>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</si>
  <si>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</si>
  <si>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</si>
  <si>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</si>
  <si>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</si>
  <si>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</si>
  <si>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</si>
  <si>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</si>
  <si>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</si>
  <si>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</si>
  <si>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</si>
  <si>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</si>
  <si>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</si>
  <si>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</si>
  <si>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</si>
  <si>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</si>
  <si>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</si>
  <si>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</si>
  <si>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</si>
  <si>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</si>
  <si>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</si>
  <si>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</si>
  <si>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</si>
  <si>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</si>
  <si>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</si>
  <si>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</si>
  <si>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</si>
  <si>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</si>
  <si>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</si>
  <si>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</si>
  <si>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</si>
  <si>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</si>
  <si>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</si>
  <si>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</si>
  <si>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</si>
  <si>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</si>
  <si>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</si>
  <si>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</si>
  <si>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</si>
  <si>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</si>
  <si>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</si>
  <si>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</si>
  <si>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</si>
  <si>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</si>
  <si>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</si>
  <si>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</si>
  <si>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</si>
  <si>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</si>
  <si>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</si>
  <si>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</si>
  <si>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</si>
  <si>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</si>
  <si>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</si>
  <si>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</si>
  <si>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</si>
  <si>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</si>
  <si>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</si>
  <si>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</si>
  <si>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</si>
  <si>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</si>
  <si>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</si>
  <si>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</si>
  <si>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</si>
  <si>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</si>
  <si>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</si>
  <si>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</si>
  <si>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</si>
  <si>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</si>
  <si>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</si>
  <si>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</si>
  <si>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</si>
  <si>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</si>
  <si>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</si>
  <si>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</si>
  <si>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</si>
  <si>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</si>
  <si>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</si>
  <si>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</si>
  <si>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</si>
  <si>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</si>
  <si>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</si>
  <si>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</si>
  <si>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</si>
  <si>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</si>
  <si>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</si>
  <si>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</si>
  <si>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</si>
  <si>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</si>
  <si>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</si>
  <si>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</si>
  <si>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</si>
  <si>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</si>
  <si>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</si>
  <si>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</si>
  <si>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</si>
  <si>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</si>
  <si>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</si>
  <si>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</si>
  <si>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</si>
  <si>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</si>
  <si>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</si>
  <si>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</si>
  <si>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</si>
  <si>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</si>
  <si>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</si>
  <si>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</si>
  <si>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</si>
  <si>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</si>
  <si>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</si>
  <si>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</si>
  <si>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</si>
  <si>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</si>
  <si>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</si>
  <si>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</si>
  <si>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</si>
  <si>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</si>
  <si>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</si>
  <si>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</si>
  <si>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</si>
  <si>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</si>
  <si>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</si>
  <si>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</si>
  <si>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</si>
  <si>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</si>
  <si>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</si>
  <si>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</si>
  <si>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</si>
  <si>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</si>
  <si>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</si>
  <si>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</si>
  <si>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</si>
  <si>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</si>
  <si>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</si>
  <si>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</si>
  <si>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</si>
  <si>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</si>
  <si>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</si>
  <si>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</si>
  <si>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</si>
  <si>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</si>
  <si>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</si>
  <si>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</si>
  <si>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</si>
  <si>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</si>
  <si>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</si>
  <si>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</si>
  <si>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</si>
  <si>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</si>
  <si>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</si>
  <si>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</si>
  <si>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</si>
  <si>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</si>
  <si>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</si>
  <si>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</si>
  <si>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</si>
  <si>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</si>
  <si>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</si>
  <si>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</si>
  <si>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</si>
  <si>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</si>
  <si>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</si>
  <si>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</si>
  <si>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</si>
  <si>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</si>
  <si>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</si>
  <si>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</si>
  <si>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</si>
  <si>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</si>
  <si>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</si>
  <si>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</si>
  <si>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</si>
  <si>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</si>
  <si>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</si>
  <si>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</si>
  <si>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</si>
  <si>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</si>
  <si>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</si>
  <si>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</si>
  <si>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</si>
  <si>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</si>
  <si>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</si>
  <si>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</si>
  <si>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</si>
  <si>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</si>
  <si>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</si>
  <si>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</si>
  <si>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</si>
  <si>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</si>
  <si>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</si>
  <si>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</si>
  <si>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</si>
  <si>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</si>
  <si>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</si>
  <si>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</si>
  <si>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</si>
  <si>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</si>
  <si>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</si>
  <si>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</si>
  <si>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</si>
  <si>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</si>
  <si>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</si>
  <si>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</si>
  <si>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</si>
  <si>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</si>
  <si>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</si>
  <si>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</si>
  <si>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</si>
  <si>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</si>
  <si>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</si>
  <si>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</si>
  <si>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</si>
  <si>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</si>
  <si>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</si>
  <si>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</si>
  <si>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</si>
  <si>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</si>
  <si>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</si>
  <si>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</si>
  <si>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</si>
  <si>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</si>
  <si>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</si>
  <si>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</si>
  <si>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</si>
  <si>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</si>
  <si>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</si>
  <si>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</si>
  <si>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</si>
  <si>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</si>
  <si>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</si>
  <si>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</si>
  <si>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</si>
  <si>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</si>
  <si>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</si>
  <si>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</si>
  <si>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</si>
  <si>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</si>
  <si>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</si>
  <si>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</si>
  <si>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</si>
  <si>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</si>
  <si>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</si>
  <si>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</si>
  <si>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</si>
  <si>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</si>
  <si>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</si>
  <si>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</si>
  <si>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</si>
  <si>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</si>
  <si>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</si>
  <si>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</si>
  <si>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</si>
  <si>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</si>
  <si>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</si>
  <si>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</si>
  <si>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</si>
  <si>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</si>
  <si>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</si>
  <si>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</si>
  <si>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</si>
  <si>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</si>
  <si>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</si>
  <si>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</si>
  <si>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</si>
  <si>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</si>
  <si>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</si>
  <si>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</si>
  <si>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</si>
  <si>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</si>
  <si>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</si>
  <si>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</si>
  <si>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</si>
  <si>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</si>
  <si>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</si>
  <si>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</si>
  <si>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</si>
  <si>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</si>
  <si>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</si>
  <si>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</si>
  <si>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</si>
  <si>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</si>
  <si>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</si>
  <si>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</si>
  <si>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</si>
  <si>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</si>
  <si>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</si>
  <si>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</si>
  <si>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</si>
  <si>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</si>
  <si>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</si>
  <si>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</si>
  <si>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</si>
  <si>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</si>
  <si>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</si>
  <si>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</si>
  <si>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</si>
  <si>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</si>
  <si>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</si>
  <si>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</si>
  <si>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</si>
  <si>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</si>
  <si>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</si>
  <si>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</si>
  <si>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</si>
  <si>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</si>
  <si>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</si>
  <si>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</si>
  <si>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</si>
  <si>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</si>
  <si>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</si>
  <si>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</si>
  <si>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</si>
  <si>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</si>
  <si>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</si>
  <si>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</si>
  <si>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</si>
  <si>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</si>
  <si>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</si>
  <si>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</si>
  <si>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</si>
  <si>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</si>
  <si>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</si>
  <si>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</si>
  <si>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</si>
  <si>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</si>
  <si>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</si>
  <si>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</si>
  <si>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</si>
  <si>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</si>
  <si>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</si>
  <si>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</si>
  <si>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</si>
  <si>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</si>
  <si>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</si>
  <si>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</si>
  <si>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</si>
  <si>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</si>
  <si>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</si>
  <si>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</si>
  <si>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</si>
  <si>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</si>
  <si>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</si>
  <si>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</si>
  <si>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</si>
  <si>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</si>
  <si>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</si>
  <si>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</si>
  <si>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</si>
  <si>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</si>
  <si>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</si>
  <si>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</si>
  <si>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</si>
  <si>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</si>
  <si>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</si>
  <si>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</si>
  <si>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</si>
  <si>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</si>
  <si>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</si>
  <si>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</si>
  <si>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</si>
  <si>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</si>
  <si>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</si>
  <si>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</si>
  <si>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</si>
  <si>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</si>
  <si>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</si>
  <si>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</si>
  <si>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</si>
  <si>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</si>
  <si>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</si>
  <si>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</si>
  <si>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</si>
  <si>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</si>
  <si>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</si>
  <si>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</si>
  <si>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</si>
  <si>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</si>
  <si>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</si>
  <si>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</si>
  <si>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</si>
  <si>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</si>
  <si>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</si>
  <si>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</si>
  <si>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</si>
  <si>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</si>
  <si>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</si>
  <si>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</si>
  <si>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</si>
  <si>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</si>
  <si>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</si>
  <si>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</si>
  <si>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</si>
  <si>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</si>
  <si>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</si>
  <si>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</si>
  <si>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</si>
  <si>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</si>
  <si>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</si>
  <si>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</si>
  <si>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</si>
  <si>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</si>
  <si>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</si>
  <si>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</si>
  <si>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</si>
  <si>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</si>
  <si>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</si>
  <si>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</si>
  <si>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</si>
  <si>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</si>
  <si>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</si>
  <si>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</si>
  <si>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</si>
  <si>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</si>
  <si>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</si>
  <si>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</si>
  <si>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</si>
  <si>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</si>
  <si>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</si>
  <si>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</si>
  <si>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</si>
  <si>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</si>
  <si>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</si>
  <si>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</si>
  <si>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</si>
  <si>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</si>
  <si>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</si>
  <si>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</si>
  <si>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</si>
  <si>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</si>
  <si>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</si>
  <si>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</si>
  <si>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</si>
  <si>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</si>
  <si>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</si>
  <si>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</si>
  <si>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</si>
  <si>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</si>
  <si>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</si>
  <si>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</si>
  <si>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</si>
  <si>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</si>
  <si>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</si>
  <si>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</si>
  <si>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</si>
  <si>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</si>
  <si>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</si>
  <si>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</si>
  <si>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</si>
  <si>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</si>
  <si>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</si>
  <si>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</si>
  <si>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</si>
  <si>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</si>
  <si>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</si>
  <si>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</si>
  <si>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</si>
  <si>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</si>
  <si>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</si>
  <si>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</si>
  <si>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</si>
  <si>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</si>
  <si>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</si>
  <si>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</si>
  <si>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</si>
  <si>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</si>
  <si>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</si>
  <si>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</si>
  <si>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</si>
  <si>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</si>
  <si>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</si>
  <si>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</si>
  <si>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</si>
  <si>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</si>
  <si>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</si>
  <si>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</si>
  <si>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</si>
  <si>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</si>
  <si>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</si>
  <si>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</si>
  <si>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</si>
  <si>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</si>
  <si>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</si>
  <si>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</si>
  <si>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</si>
  <si>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</si>
  <si>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</si>
  <si>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</si>
  <si>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</si>
  <si>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</si>
  <si>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</si>
  <si>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</si>
  <si>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</si>
  <si>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</si>
  <si>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</si>
  <si>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</si>
  <si>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</si>
  <si>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</si>
  <si>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</si>
  <si>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</si>
  <si>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</si>
  <si>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</si>
  <si>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</si>
  <si>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</si>
  <si>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</si>
  <si>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</si>
  <si>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</si>
  <si>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</si>
  <si>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</si>
  <si>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</si>
  <si>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</si>
  <si>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</si>
  <si>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</si>
  <si>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</si>
  <si>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</si>
  <si>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</si>
  <si>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</si>
  <si>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</si>
  <si>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</si>
  <si>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</si>
  <si>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</si>
  <si>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</si>
  <si>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</si>
  <si>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</si>
  <si>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</si>
  <si>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</si>
  <si>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</si>
  <si>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</si>
  <si>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</si>
  <si>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</si>
  <si>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</si>
  <si>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</si>
  <si>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</si>
  <si>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</si>
  <si>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</si>
  <si>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</si>
  <si>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</si>
  <si>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</si>
  <si>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</si>
  <si>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</si>
  <si>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</si>
  <si>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</si>
  <si>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</si>
  <si>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</si>
  <si>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</si>
  <si>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</si>
  <si>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</si>
  <si>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</si>
  <si>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</si>
  <si>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</si>
  <si>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</si>
  <si>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</si>
  <si>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</si>
  <si>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</si>
  <si>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</si>
  <si>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</si>
  <si>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</si>
  <si>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</si>
  <si>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</si>
  <si>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</si>
  <si>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</si>
  <si>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</si>
  <si>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</si>
  <si>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</si>
  <si>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</si>
  <si>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</si>
  <si>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</si>
  <si>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</si>
  <si>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</si>
  <si>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</si>
  <si>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</si>
  <si>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</si>
  <si>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</si>
  <si>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</si>
  <si>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</si>
  <si>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</si>
  <si>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</si>
  <si>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</si>
  <si>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</si>
  <si>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</si>
  <si>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</si>
  <si>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</si>
  <si>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</si>
  <si>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</si>
  <si>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</si>
  <si>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</si>
  <si>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</si>
  <si>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</si>
  <si>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</si>
  <si>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</si>
  <si>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</si>
  <si>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</si>
  <si>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</si>
  <si>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</si>
  <si>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</si>
  <si>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</si>
  <si>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</si>
  <si>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</si>
  <si>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</si>
  <si>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</si>
  <si>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</si>
  <si>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</si>
  <si>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</si>
  <si>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</si>
  <si>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</si>
  <si>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</si>
  <si>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</si>
  <si>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</si>
  <si>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</si>
  <si>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</si>
  <si>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</si>
  <si>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</si>
  <si>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</si>
  <si>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</si>
  <si>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</si>
  <si>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</si>
  <si>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</si>
  <si>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</si>
  <si>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</si>
  <si>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</si>
  <si>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</si>
  <si>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</si>
  <si>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</si>
  <si>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</si>
  <si>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</si>
  <si>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</si>
  <si>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</si>
  <si>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</si>
  <si>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</si>
  <si>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</si>
  <si>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</si>
  <si>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</si>
  <si>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</si>
  <si>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</si>
  <si>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</si>
  <si>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</si>
  <si>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</si>
  <si>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</si>
  <si>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</si>
  <si>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</si>
  <si>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</si>
  <si>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</si>
  <si>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</si>
  <si>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</si>
  <si>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</si>
  <si>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</si>
  <si>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</si>
  <si>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</si>
  <si>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</si>
  <si>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</si>
  <si>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</si>
  <si>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</si>
  <si>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</si>
  <si>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</si>
  <si>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</si>
  <si>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</si>
  <si>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</si>
  <si>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</si>
  <si>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</si>
  <si>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</si>
  <si>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</si>
  <si>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</si>
  <si>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</si>
  <si>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</si>
  <si>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</si>
  <si>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</si>
  <si>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</si>
  <si>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</si>
  <si>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</si>
  <si>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</si>
  <si>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</si>
  <si>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</si>
  <si>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</si>
  <si>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</si>
  <si>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</si>
  <si>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</si>
  <si>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</si>
  <si>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</si>
  <si>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</si>
  <si>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</si>
  <si>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</si>
  <si>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</si>
  <si>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</si>
  <si>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</si>
  <si>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</si>
  <si>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</si>
  <si>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</si>
  <si>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</si>
  <si>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</si>
  <si>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</si>
  <si>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</si>
  <si>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</si>
  <si>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</si>
  <si>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</si>
  <si>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</si>
  <si>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</si>
  <si>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</si>
  <si>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</si>
  <si>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</si>
  <si>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</si>
  <si>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</si>
  <si>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</si>
  <si>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</si>
  <si>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</si>
  <si>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</si>
  <si>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</si>
  <si>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</si>
  <si>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</si>
  <si>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</si>
  <si>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</si>
  <si>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</si>
  <si>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</si>
  <si>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</si>
  <si>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</si>
  <si>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</si>
  <si>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</si>
  <si>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</si>
  <si>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</si>
  <si>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</si>
  <si>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</si>
  <si>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</si>
  <si>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</si>
  <si>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</si>
  <si>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</si>
  <si>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</si>
  <si>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</si>
  <si>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</si>
  <si>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</si>
  <si>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</si>
  <si>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</si>
  <si>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</si>
  <si>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</si>
  <si>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</si>
  <si>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</si>
  <si>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</si>
  <si>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</si>
  <si>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</si>
  <si>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</si>
  <si>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</si>
  <si>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</si>
  <si>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</si>
  <si>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</si>
  <si>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</si>
  <si>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</si>
  <si>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</si>
  <si>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</si>
  <si>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</si>
  <si>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</si>
  <si>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</si>
  <si>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</si>
  <si>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</si>
  <si>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</si>
  <si>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</si>
  <si>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</si>
  <si>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</si>
  <si>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</si>
  <si>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</si>
  <si>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</si>
  <si>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</si>
  <si>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</si>
  <si>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</si>
  <si>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</si>
  <si>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</si>
  <si>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</si>
  <si>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</si>
  <si>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</si>
  <si>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</si>
  <si>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</si>
  <si>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</si>
  <si>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</si>
  <si>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</si>
  <si>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</si>
  <si>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</si>
  <si>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</si>
  <si>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</si>
  <si>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</si>
  <si>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</si>
  <si>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</si>
  <si>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</si>
  <si>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</si>
  <si>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</si>
  <si>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</si>
  <si>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</si>
  <si>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</si>
  <si>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</si>
  <si>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</si>
  <si>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</si>
  <si>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</si>
  <si>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</si>
  <si>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</si>
  <si>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</si>
  <si>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</si>
  <si>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</si>
  <si>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</si>
  <si>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</si>
  <si>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</si>
  <si>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</si>
  <si>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</si>
  <si>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</si>
  <si>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</si>
  <si>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</si>
  <si>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</si>
  <si>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</si>
  <si>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</si>
  <si>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</si>
  <si>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</si>
  <si>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</si>
  <si>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</si>
  <si>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</si>
  <si>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</si>
  <si>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</si>
  <si>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</si>
  <si>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</si>
  <si>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</si>
  <si>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</si>
  <si>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</si>
  <si>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</si>
  <si>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</si>
  <si>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</si>
  <si>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</si>
  <si>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</si>
  <si>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</si>
  <si>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</si>
  <si>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</si>
  <si>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</si>
  <si>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</si>
  <si>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</si>
  <si>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</si>
  <si>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</si>
  <si>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</si>
  <si>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</si>
  <si>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</si>
  <si>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</si>
  <si>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</si>
  <si>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</si>
  <si>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</si>
  <si>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</si>
  <si>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</si>
  <si>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</si>
  <si>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</si>
  <si>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</si>
  <si>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</si>
  <si>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</si>
  <si>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</si>
  <si>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</si>
  <si>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</si>
  <si>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</si>
  <si>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</si>
  <si>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</si>
  <si>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</si>
  <si>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</si>
  <si>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</si>
  <si>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</si>
  <si>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</si>
  <si>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</si>
  <si>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</si>
  <si>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</si>
  <si>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</si>
  <si>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</si>
  <si>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</si>
  <si>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</si>
  <si>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</si>
  <si>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</si>
  <si>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</si>
  <si>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</si>
  <si>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</si>
  <si>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</si>
  <si>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</si>
  <si>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</si>
  <si>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</si>
  <si>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</si>
  <si>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</si>
  <si>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</si>
  <si>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</si>
  <si>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</si>
  <si>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</si>
  <si>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</si>
  <si>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</si>
  <si>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</si>
  <si>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</si>
  <si>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</si>
  <si>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</si>
  <si>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</si>
  <si>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</si>
  <si>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</si>
  <si>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</si>
  <si>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</si>
  <si>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</si>
  <si>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</si>
  <si>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</si>
  <si>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</si>
  <si>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</si>
  <si>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</si>
  <si>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</si>
  <si>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</si>
  <si>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</si>
  <si>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</si>
  <si>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</si>
  <si>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</si>
  <si>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</si>
  <si>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</si>
  <si>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</si>
  <si>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</si>
  <si>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</si>
  <si>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</si>
  <si>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</si>
  <si>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</si>
  <si>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</si>
  <si>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</si>
  <si>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</si>
  <si>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</si>
  <si>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</si>
  <si>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</si>
  <si>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</si>
  <si>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</si>
  <si>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</si>
  <si>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</si>
  <si>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</si>
  <si>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</si>
  <si>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</si>
  <si>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</si>
  <si>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</si>
  <si>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</si>
  <si>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</si>
  <si>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</si>
  <si>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</si>
  <si>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</si>
  <si>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</si>
  <si>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</si>
  <si>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</si>
  <si>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</si>
  <si>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</si>
  <si>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</si>
  <si>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</si>
  <si>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</si>
  <si>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</si>
  <si>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</si>
  <si>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</si>
  <si>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</si>
  <si>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</si>
  <si>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</si>
  <si>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</si>
  <si>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</si>
  <si>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</si>
  <si>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</si>
  <si>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</si>
  <si>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</si>
  <si>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</si>
  <si>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</si>
  <si>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</si>
  <si>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</si>
  <si>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</si>
  <si>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</si>
  <si>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</si>
  <si>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</si>
  <si>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</si>
  <si>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</si>
  <si>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</si>
  <si>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</si>
  <si>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</si>
  <si>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</si>
  <si>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</si>
  <si>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</si>
  <si>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</si>
  <si>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</si>
  <si>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</si>
  <si>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</si>
  <si>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</si>
  <si>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</si>
  <si>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</si>
  <si>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</si>
  <si>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</si>
  <si>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</si>
  <si>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</si>
  <si>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</si>
  <si>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</si>
  <si>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</si>
  <si>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</si>
  <si>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</si>
  <si>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</si>
  <si>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</si>
  <si>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</si>
  <si>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</si>
  <si>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</si>
  <si>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</si>
  <si>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</si>
  <si>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</si>
  <si>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</si>
  <si>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</si>
  <si>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</si>
  <si>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</si>
  <si>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</si>
  <si>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</si>
  <si>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</si>
  <si>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</si>
  <si>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</si>
  <si>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</si>
  <si>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</si>
  <si>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</si>
  <si>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</si>
  <si>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</si>
  <si>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</si>
  <si>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</si>
  <si>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</si>
  <si>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</si>
  <si>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</si>
  <si>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</si>
  <si>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</si>
  <si>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</si>
  <si>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</si>
  <si>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</si>
  <si>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</si>
  <si>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</si>
  <si>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</si>
  <si>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</si>
  <si>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</si>
  <si>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</si>
  <si>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</si>
  <si>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</si>
  <si>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</si>
  <si>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</si>
  <si>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</si>
  <si>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</si>
  <si>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</si>
  <si>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</si>
  <si>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</si>
  <si>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</si>
  <si>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</si>
  <si>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</si>
  <si>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</si>
  <si>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</si>
  <si>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</si>
  <si>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</si>
  <si>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</si>
  <si>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</si>
  <si>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</si>
  <si>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</si>
  <si>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</si>
  <si>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</si>
  <si>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</si>
  <si>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</si>
  <si>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</si>
  <si>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</si>
  <si>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</si>
  <si>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</si>
  <si>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</si>
  <si>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</si>
  <si>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</si>
  <si>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</si>
  <si>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</si>
  <si>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</si>
  <si>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</si>
  <si>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</si>
  <si>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</si>
  <si>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</si>
  <si>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</si>
  <si>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</si>
  <si>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</si>
  <si>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</si>
  <si>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</si>
  <si>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</si>
  <si>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</si>
  <si>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</si>
  <si>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</si>
  <si>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</si>
  <si>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</si>
  <si>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</si>
  <si>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</si>
  <si>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</si>
  <si>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</si>
  <si>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</si>
  <si>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</si>
  <si>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</si>
  <si>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</si>
  <si>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</si>
  <si>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</si>
  <si>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</si>
  <si>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</si>
  <si>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</si>
  <si>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</si>
  <si>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</si>
  <si>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</si>
  <si>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</si>
  <si>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</si>
  <si>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</si>
  <si>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</si>
  <si>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</si>
  <si>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</si>
  <si>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</si>
  <si>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</si>
  <si>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</si>
  <si>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</si>
  <si>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</si>
  <si>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</si>
  <si>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</si>
  <si>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</si>
  <si>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</si>
  <si>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</si>
  <si>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</si>
  <si>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</si>
  <si>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</si>
  <si>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</si>
  <si>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</si>
  <si>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</si>
  <si>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</si>
  <si>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</si>
  <si>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</si>
  <si>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</si>
  <si>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</si>
  <si>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</si>
  <si>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</si>
  <si>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</si>
  <si>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</si>
  <si>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</si>
  <si>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</si>
  <si>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</si>
  <si>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</si>
  <si>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</si>
  <si>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</si>
  <si>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</si>
  <si>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</si>
  <si>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</si>
  <si>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</si>
  <si>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</si>
  <si>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</si>
  <si>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</si>
  <si>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</si>
  <si>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</si>
  <si>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</si>
  <si>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</si>
  <si>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</si>
  <si>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</si>
  <si>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</si>
  <si>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</si>
  <si>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</si>
  <si>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</si>
  <si>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</si>
  <si>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</si>
  <si>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</si>
  <si>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</si>
  <si>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</si>
  <si>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</si>
  <si>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</si>
  <si>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</si>
  <si>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</si>
  <si>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</si>
  <si>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</si>
  <si>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</si>
  <si>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</si>
  <si>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</si>
  <si>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</si>
  <si>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</si>
  <si>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</si>
  <si>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</si>
  <si>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</si>
  <si>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</si>
  <si>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</si>
  <si>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</si>
  <si>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</si>
  <si>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</si>
  <si>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</si>
  <si>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</si>
  <si>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</si>
  <si>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</si>
  <si>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</si>
  <si>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</si>
  <si>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</si>
  <si>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</si>
  <si>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</si>
  <si>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</si>
  <si>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</si>
  <si>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</si>
  <si>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</si>
  <si>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</si>
  <si>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</si>
  <si>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</si>
  <si>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</si>
  <si>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</si>
  <si>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</si>
  <si>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</si>
  <si>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</si>
  <si>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</si>
  <si>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</si>
  <si>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</si>
  <si>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</si>
  <si>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</si>
  <si>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</si>
  <si>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</si>
  <si>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</si>
  <si>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</si>
  <si>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</si>
  <si>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</si>
  <si>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</si>
  <si>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</si>
  <si>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</si>
  <si>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</si>
  <si>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</si>
  <si>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</si>
  <si>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</si>
  <si>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</si>
  <si>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</si>
  <si>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</si>
  <si>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</si>
  <si>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</si>
  <si>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</si>
  <si>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</si>
  <si>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</si>
  <si>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</si>
  <si>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</si>
  <si>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</si>
  <si>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</si>
  <si>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</si>
  <si>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</si>
  <si>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</si>
  <si>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</si>
  <si>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</si>
  <si>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</si>
  <si>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</si>
  <si>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</si>
  <si>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</si>
  <si>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</si>
  <si>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</si>
  <si>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</si>
  <si>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</si>
  <si>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</si>
  <si>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</si>
  <si>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</si>
  <si>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</si>
  <si>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</si>
  <si>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</si>
  <si>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</si>
  <si>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</si>
  <si>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</si>
  <si>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</si>
  <si>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</si>
  <si>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</si>
  <si>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</si>
  <si>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</si>
  <si>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</si>
  <si>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</si>
  <si>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</si>
  <si>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</si>
  <si>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</si>
  <si>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</si>
  <si>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</si>
  <si>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</si>
  <si>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</si>
  <si>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</si>
  <si>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</si>
  <si>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</si>
  <si>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</si>
  <si>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</si>
  <si>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</si>
  <si>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</si>
  <si>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</si>
  <si>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</si>
  <si>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</si>
  <si>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</si>
  <si>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</si>
  <si>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</si>
  <si>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</si>
  <si>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</si>
  <si>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</si>
  <si>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</si>
  <si>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</si>
  <si>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</si>
  <si>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</si>
  <si>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</si>
  <si>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</si>
  <si>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</si>
  <si>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</si>
  <si>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</si>
  <si>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</si>
  <si>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</si>
  <si>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</si>
  <si>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</si>
  <si>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</si>
  <si>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</si>
  <si>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</si>
  <si>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</si>
  <si>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</si>
  <si>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</si>
  <si>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</si>
  <si>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</si>
  <si>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</si>
  <si>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</si>
  <si>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</si>
  <si>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</si>
  <si>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</si>
  <si>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</si>
  <si>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</si>
  <si>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</si>
  <si>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</si>
  <si>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</si>
  <si>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</si>
  <si>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</si>
  <si>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</si>
  <si>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</si>
  <si>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</si>
  <si>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</si>
  <si>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</si>
  <si>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</si>
  <si>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</si>
  <si>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</si>
  <si>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</si>
  <si>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</si>
  <si>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</si>
  <si>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</si>
  <si>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</si>
  <si>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</si>
  <si>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</si>
  <si>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</si>
  <si>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</si>
  <si>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</si>
  <si>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</si>
  <si>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</si>
  <si>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</si>
  <si>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</si>
  <si>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</si>
  <si>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</si>
  <si>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</si>
  <si>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</si>
  <si>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</si>
  <si>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</si>
  <si>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</si>
  <si>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</si>
  <si>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</si>
  <si>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</si>
  <si>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</si>
  <si>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</si>
  <si>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</si>
  <si>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</si>
  <si>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</si>
  <si>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</si>
  <si>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</si>
  <si>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</si>
  <si>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</si>
  <si>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</si>
  <si>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</si>
  <si>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</si>
  <si>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</si>
  <si>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</si>
  <si>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</si>
  <si>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</si>
  <si>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</si>
  <si>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</si>
  <si>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</si>
  <si>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</si>
  <si>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</si>
  <si>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</si>
  <si>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</si>
  <si>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</si>
  <si>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</si>
  <si>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</si>
  <si>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</si>
  <si>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</si>
  <si>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</si>
  <si>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</si>
  <si>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</si>
  <si>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</si>
  <si>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</si>
  <si>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</si>
  <si>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</si>
  <si>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</si>
  <si>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</si>
  <si>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</si>
  <si>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</si>
  <si>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</si>
  <si>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</si>
  <si>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</si>
  <si>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</si>
  <si>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</si>
  <si>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</si>
  <si>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</si>
  <si>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</si>
  <si>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</si>
  <si>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</si>
  <si>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</si>
  <si>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</si>
  <si>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</si>
  <si>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</si>
  <si>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</si>
  <si>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</si>
  <si>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</si>
  <si>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</si>
  <si>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</si>
  <si>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</si>
  <si>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</si>
  <si>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</si>
  <si>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</si>
  <si>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</si>
  <si>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</si>
  <si>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</si>
  <si>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</si>
  <si>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</si>
  <si>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</si>
  <si>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</si>
  <si>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</si>
  <si>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</si>
  <si>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</si>
  <si>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</si>
  <si>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</si>
  <si>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</si>
  <si>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</si>
  <si>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</si>
  <si>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</si>
  <si>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</si>
  <si>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</si>
  <si>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</si>
  <si>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</si>
  <si>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</si>
  <si>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</si>
  <si>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</si>
  <si>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</si>
  <si>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</si>
  <si>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</si>
  <si>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</si>
  <si>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</si>
  <si>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</si>
  <si>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</si>
  <si>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</si>
  <si>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</si>
  <si>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</si>
  <si>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</si>
  <si>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</si>
  <si>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</si>
  <si>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</si>
  <si>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</si>
  <si>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</si>
  <si>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</si>
  <si>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</si>
  <si>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</si>
  <si>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</si>
  <si>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</si>
  <si>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</si>
  <si>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</si>
  <si>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</si>
  <si>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</si>
  <si>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</si>
  <si>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</si>
  <si>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</si>
  <si>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</si>
  <si>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</si>
  <si>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</si>
  <si>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</si>
  <si>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</si>
  <si>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</si>
  <si>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</si>
  <si>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</si>
  <si>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</si>
  <si>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</si>
  <si>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</si>
  <si>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</si>
  <si>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</si>
  <si>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</si>
  <si>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</si>
  <si>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</si>
  <si>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</si>
  <si>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</si>
  <si>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</si>
  <si>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</si>
  <si>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</si>
  <si>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</si>
  <si>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</si>
  <si>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</si>
  <si>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</si>
  <si>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</si>
  <si>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</si>
  <si>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</si>
  <si>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</si>
  <si>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</si>
  <si>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</si>
  <si>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</si>
  <si>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</si>
  <si>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</si>
  <si>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</si>
  <si>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</si>
  <si>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</si>
  <si>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</si>
  <si>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</si>
  <si>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</si>
  <si>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</si>
  <si>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</si>
  <si>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</si>
  <si>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</si>
  <si>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</si>
  <si>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</si>
  <si>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</si>
  <si>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</si>
  <si>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</si>
  <si>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</si>
  <si>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</si>
  <si>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</si>
  <si>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</si>
  <si>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</si>
  <si>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</si>
  <si>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</si>
  <si>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</si>
  <si>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</si>
  <si>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</si>
  <si>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</si>
  <si>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</si>
  <si>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</si>
  <si>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</si>
  <si>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</si>
  <si>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</si>
  <si>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</si>
  <si>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</si>
  <si>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</si>
  <si>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</si>
  <si>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</si>
  <si>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</si>
  <si>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</si>
  <si>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</si>
  <si>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</si>
  <si>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</si>
  <si>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</si>
  <si>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</si>
  <si>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</si>
  <si>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</si>
  <si>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</si>
  <si>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</si>
  <si>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</si>
  <si>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</si>
  <si>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</si>
  <si>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</si>
  <si>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</si>
  <si>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</si>
  <si>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</si>
  <si>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</si>
  <si>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</si>
  <si>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</si>
  <si>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</si>
  <si>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</si>
  <si>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</si>
  <si>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</si>
  <si>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</si>
  <si>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</si>
  <si>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</si>
  <si>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</si>
  <si>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</si>
  <si>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</si>
  <si>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</si>
  <si>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</si>
  <si>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</si>
  <si>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</si>
  <si>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</si>
  <si>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</si>
  <si>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</si>
  <si>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</si>
  <si>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</si>
  <si>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</si>
  <si>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</si>
  <si>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</si>
  <si>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</si>
  <si>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</si>
  <si>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</si>
  <si>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</si>
  <si>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</si>
  <si>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</si>
  <si>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</si>
  <si>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</si>
  <si>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</si>
  <si>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</si>
  <si>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</si>
  <si>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</si>
  <si>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</si>
  <si>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</si>
  <si>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</si>
  <si>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</si>
  <si>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</si>
  <si>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</si>
  <si>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</si>
  <si>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</si>
  <si>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</si>
  <si>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</si>
  <si>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</si>
  <si>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</si>
  <si>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</si>
  <si>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</si>
  <si>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</si>
  <si>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</si>
  <si>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</si>
  <si>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</si>
  <si>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</si>
  <si>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</si>
  <si>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</si>
  <si>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</si>
  <si>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</si>
  <si>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</si>
  <si>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</si>
  <si>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</si>
  <si>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</si>
  <si>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</si>
  <si>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</si>
  <si>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</si>
  <si>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</si>
  <si>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</si>
  <si>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</si>
  <si>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</si>
  <si>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</si>
  <si>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</si>
  <si>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</si>
  <si>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</si>
  <si>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</si>
  <si>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</si>
  <si>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</si>
  <si>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</si>
  <si>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</si>
  <si>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</si>
  <si>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</si>
  <si>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</si>
  <si>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</si>
  <si>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</si>
  <si>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</si>
  <si>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</si>
  <si>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</si>
  <si>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</si>
  <si>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</si>
  <si>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</si>
  <si>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</si>
  <si>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</si>
  <si>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</si>
  <si>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</si>
  <si>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</si>
  <si>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</si>
  <si>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</si>
  <si>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</si>
  <si>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</si>
  <si>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</si>
  <si>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</si>
  <si>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</si>
  <si>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</si>
  <si>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</si>
  <si>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</si>
  <si>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</si>
  <si>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</si>
  <si>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</si>
  <si>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</si>
  <si>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</si>
  <si>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</si>
  <si>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</si>
  <si>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</si>
  <si>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</si>
  <si>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</si>
  <si>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</si>
  <si>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</si>
  <si>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</si>
  <si>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</si>
  <si>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</si>
  <si>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</si>
  <si>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</si>
  <si>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</si>
  <si>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</si>
  <si>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</si>
  <si>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</si>
  <si>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</si>
  <si>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</si>
  <si>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</si>
  <si>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</si>
  <si>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</si>
  <si>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</si>
  <si>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</si>
  <si>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</si>
  <si>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</si>
  <si>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</si>
  <si>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</si>
  <si>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</si>
  <si>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</si>
  <si>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</si>
  <si>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</si>
  <si>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</si>
  <si>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</si>
  <si>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</si>
  <si>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</si>
  <si>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</si>
  <si>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</si>
  <si>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</si>
  <si>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</si>
  <si>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</si>
  <si>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</si>
  <si>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</si>
  <si>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</si>
  <si>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</si>
  <si>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</si>
  <si>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</si>
  <si>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</si>
  <si>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</si>
  <si>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</si>
  <si>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</si>
  <si>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</si>
  <si>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</si>
  <si>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</si>
  <si>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</si>
  <si>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</si>
  <si>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</si>
  <si>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</si>
  <si>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</si>
  <si>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</si>
  <si>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</si>
  <si>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</si>
  <si>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</si>
  <si>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</si>
  <si>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</si>
  <si>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</si>
  <si>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</si>
  <si>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</si>
  <si>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</si>
  <si>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</si>
  <si>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</si>
  <si>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</si>
  <si>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</si>
  <si>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</si>
  <si>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</si>
  <si>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</si>
  <si>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</si>
  <si>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</si>
  <si>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</si>
  <si>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</si>
  <si>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</si>
  <si>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</si>
  <si>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</si>
  <si>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</si>
  <si>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</si>
  <si>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</si>
  <si>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</si>
  <si>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</si>
  <si>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</si>
  <si>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</si>
  <si>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</si>
  <si>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</si>
  <si>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</si>
  <si>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</si>
  <si>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</si>
  <si>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</si>
  <si>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</si>
  <si>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</si>
  <si>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</si>
  <si>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</si>
  <si>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</si>
  <si>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</si>
  <si>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</si>
  <si>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</si>
  <si>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</si>
  <si>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</si>
  <si>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</si>
  <si>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</si>
  <si>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</si>
  <si>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</si>
  <si>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</si>
  <si>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</si>
  <si>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</si>
  <si>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</si>
  <si>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</si>
  <si>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</si>
  <si>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</si>
  <si>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</si>
  <si>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</si>
  <si>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</si>
  <si>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</si>
  <si>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</si>
  <si>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</si>
  <si>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</si>
  <si>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</si>
  <si>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</si>
  <si>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</si>
  <si>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</si>
  <si>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</si>
  <si>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</si>
  <si>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</si>
  <si>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</si>
  <si>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</si>
  <si>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</si>
  <si>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</si>
  <si>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</si>
  <si>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</si>
  <si>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</si>
  <si>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</si>
  <si>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</si>
  <si>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</si>
  <si>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</si>
  <si>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</si>
  <si>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</si>
  <si>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</si>
  <si>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</si>
  <si>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</si>
  <si>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</si>
  <si>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</si>
  <si>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</si>
  <si>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</si>
  <si>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</si>
  <si>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</si>
  <si>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</si>
  <si>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</si>
  <si>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</si>
  <si>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</si>
  <si>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</si>
  <si>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</si>
  <si>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</si>
  <si>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</si>
  <si>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</si>
  <si>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</si>
  <si>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</si>
  <si>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</si>
  <si>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</si>
  <si>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</si>
  <si>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</si>
  <si>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</si>
  <si>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</si>
  <si>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</si>
  <si>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</si>
  <si>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</si>
  <si>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</si>
  <si>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</si>
  <si>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</si>
  <si>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</si>
  <si>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</si>
  <si>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</si>
  <si>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</si>
  <si>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</si>
  <si>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</si>
  <si>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</si>
  <si>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</si>
  <si>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</si>
  <si>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</si>
  <si>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</si>
  <si>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</si>
  <si>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</si>
  <si>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</si>
  <si>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</si>
  <si>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</si>
  <si>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</si>
  <si>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</si>
  <si>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</si>
  <si>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</si>
  <si>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</si>
  <si>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</si>
  <si>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</si>
  <si>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</si>
  <si>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</si>
  <si>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</si>
  <si>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</si>
  <si>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</si>
  <si>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</si>
  <si>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</si>
  <si>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</si>
  <si>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</si>
  <si>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</si>
  <si>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</si>
  <si>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</si>
  <si>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</si>
  <si>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</si>
  <si>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</si>
  <si>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</si>
  <si>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</si>
  <si>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</si>
  <si>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</si>
  <si>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</si>
  <si>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</si>
  <si>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</si>
  <si>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</si>
  <si>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</si>
  <si>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</si>
  <si>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</si>
  <si>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</si>
  <si>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</si>
  <si>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</si>
  <si>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</si>
  <si>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</si>
  <si>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</si>
  <si>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</si>
  <si>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</si>
  <si>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</si>
  <si>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</si>
  <si>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</si>
  <si>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</si>
  <si>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</si>
  <si>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</si>
  <si>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</si>
  <si>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</si>
  <si>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</si>
  <si>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</si>
  <si>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</si>
  <si>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</si>
  <si>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</si>
  <si>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</si>
  <si>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</si>
  <si>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</si>
  <si>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</si>
  <si>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</si>
  <si>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</si>
  <si>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</si>
  <si>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</si>
  <si>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</si>
  <si>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</si>
  <si>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</si>
  <si>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</si>
  <si>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</si>
  <si>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</si>
  <si>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</si>
  <si>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</si>
  <si>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</si>
  <si>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</si>
  <si>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</si>
  <si>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</si>
  <si>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</si>
  <si>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</si>
  <si>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</si>
  <si>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</si>
  <si>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</si>
  <si>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</si>
  <si>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</si>
  <si>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</si>
  <si>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</si>
  <si>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</si>
  <si>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</si>
  <si>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</si>
  <si>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</si>
  <si>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</si>
  <si>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</si>
  <si>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</si>
  <si>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</si>
  <si>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</si>
  <si>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</si>
  <si>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</si>
  <si>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</si>
  <si>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</si>
  <si>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</si>
  <si>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</si>
  <si>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</si>
  <si>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</si>
  <si>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</si>
  <si>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</si>
  <si>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</si>
  <si>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</si>
  <si>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</si>
  <si>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</si>
  <si>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</si>
  <si>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</si>
  <si>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</si>
  <si>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</si>
  <si>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</si>
  <si>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</si>
  <si>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</si>
  <si>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</si>
  <si>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</si>
  <si>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</si>
  <si>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</si>
  <si>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</si>
  <si>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</si>
  <si>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454: Rehabilitation Assistance Services</t>
  </si>
  <si>
    <t>498: Facility Administrative and Support Services</t>
  </si>
  <si>
    <t>454.01</t>
  </si>
  <si>
    <t>454.10</t>
  </si>
  <si>
    <t>498.01</t>
  </si>
  <si>
    <t>498.02</t>
  </si>
  <si>
    <t>498.10</t>
  </si>
  <si>
    <t>454: Rehabilitation Assistance Services / 01: General</t>
  </si>
  <si>
    <t>454: Rehabilitation Assistance Services / 10: Federal Trust</t>
  </si>
  <si>
    <t>454: Rehabilitation Assistance Services - Totals</t>
  </si>
  <si>
    <t>498: Facility Administrative and Support Services / 01: General</t>
  </si>
  <si>
    <t>498: Facility Administrative and Support Services / 02: Special</t>
  </si>
  <si>
    <t>498: Facility Administrative and Support Services / 10: Federal Trust</t>
  </si>
  <si>
    <t>498: Facility Administrative and Support Services - Totals</t>
  </si>
  <si>
    <t>Adjusts appropriation to reflect the increases in the Virginia minimum wage effective May 1, 2021 and January 1, 2022, and budgeted in Central Appropriations, Item 477 T. of Chapter 552, 2021 Acts of Assembly, Special Session I. The amounts provided support the annualized general fund cost of increasing the Virginia minimum wage from $7.25 per hour to $11.00 per hour or the equivalent annual salary of $22,880.</t>
  </si>
  <si>
    <t>Impact of Chapter 2, 2022 Acts of Assembly, Special Session I</t>
  </si>
  <si>
    <t>GF Transfer from DOE for SOP</t>
  </si>
  <si>
    <t>Chapter 552 Central Appropriations</t>
  </si>
  <si>
    <t xml:space="preserve">Increase of services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</si>
</sst>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family val="2"/>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4">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3"/>
      <tableStyleElement type="headerRow" dxfId="402"/>
    </tableStyle>
    <tableStyle name="Table Style 1" pivot="0" count="3">
      <tableStyleElement type="wholeTable" dxfId="401"/>
      <tableStyleElement type="headerRow" dxfId="400"/>
      <tableStyleElement type="totalRow" dxfId="399"/>
    </tableStyle>
    <tableStyle name="TableStyleLight18 2" pivot="0" count="7">
      <tableStyleElement type="wholeTable" dxfId="398"/>
      <tableStyleElement type="headerRow" dxfId="397"/>
      <tableStyleElement type="totalRow" dxfId="396"/>
      <tableStyleElement type="firstColumn" dxfId="395"/>
      <tableStyleElement type="lastColumn" dxfId="394"/>
      <tableStyleElement type="firstRowStripe" dxfId="393"/>
      <tableStyleElement type="firstColumnStripe" dxfId="392"/>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88</xdr:row>
      <xdr:rowOff>60325</xdr:rowOff>
    </xdr:from>
    <xdr:to>
      <xdr:col>0</xdr:col>
      <xdr:colOff>4474004</xdr:colOff>
      <xdr:row>102</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102</xdr:row>
      <xdr:rowOff>57151</xdr:rowOff>
    </xdr:from>
    <xdr:to>
      <xdr:col>0</xdr:col>
      <xdr:colOff>4472051</xdr:colOff>
      <xdr:row>113</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91"/>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90">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9">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8">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7">
  <autoFilter ref="A3:P1593"/>
  <tableColumns count="16">
    <tableColumn id="1" name="Secretarial Area Code" dataDxfId="386"/>
    <tableColumn id="2" name="Secretarial Area Name" dataDxfId="385"/>
    <tableColumn id="3" name="Agency Code" dataDxfId="384"/>
    <tableColumn id="4" name="Agency Name" dataDxfId="383"/>
    <tableColumn id="5" name="Pgm Code" dataDxfId="382"/>
    <tableColumn id="6" name="Program Name" dataDxfId="381"/>
    <tableColumn id="7" name="GF / NGF" dataDxfId="380"/>
    <tableColumn id="8" name="Fund Group Code" dataDxfId="379"/>
    <tableColumn id="9" name="Fund Group Name" dataDxfId="378"/>
    <tableColumn id="10" name="Fund Detail Code" dataDxfId="377"/>
    <tableColumn id="11" name="Fund Detail Name" dataDxfId="376"/>
    <tableColumn id="12" name="FY 2023 Approp" dataDxfId="375"/>
    <tableColumn id="13" name="FY 2024 Approp" dataDxfId="374"/>
    <tableColumn id="15" name="Alt Fund Group" dataDxfId="373">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2">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71">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6" tableType="queryTable" totalsRowShown="0">
  <autoFilter ref="B4:D6"/>
  <tableColumns count="3">
    <tableColumn id="1" uniqueName="1" name="Program" queryTableFieldId="1" dataDxfId="370"/>
    <tableColumn id="2" uniqueName="2" name="Pgm Code" queryTableFieldId="2" dataDxfId="369"/>
    <tableColumn id="3" uniqueName="3" name="Program Name" queryTableFieldId="3" dataDxfId="368"/>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7" dataDxfId="365" headerRowBorderDxfId="366" tableBorderDxfId="364" headerRowCellStyle="Normal_Agencies" dataCellStyle="Normal_Agencies">
  <autoFilter ref="A1:M447"/>
  <sortState ref="A2:M447">
    <sortCondition ref="D2:D447"/>
    <sortCondition ref="M2:M447"/>
    <sortCondition ref="L2:L447"/>
    <sortCondition ref="A2:A447"/>
  </sortState>
  <tableColumns count="13">
    <tableColumn id="1" name="Agy Code" dataDxfId="363" dataCellStyle="Normal_Agencies"/>
    <tableColumn id="2" name="Sec Area Code" dataDxfId="362" dataCellStyle="Normal_Agencies"/>
    <tableColumn id="3" name="Sec Area" dataDxfId="361" dataCellStyle="Normal_Agencies"/>
    <tableColumn id="4" name="Sec Area Sort" dataDxfId="360" dataCellStyle="Normal_Agencies"/>
    <tableColumn id="10" name="Branch Group" dataDxfId="359" dataCellStyle="Normal_Agencies"/>
    <tableColumn id="11" name="Branch Group Sort" dataDxfId="358" dataCellStyle="Normal_Agencies"/>
    <tableColumn id="13" name="Alt Sec Area" dataDxfId="357"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6"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5" dataCellStyle="Normal_Agencies"/>
    <tableColumn id="6" name="Agency Title" dataDxfId="354" dataCellStyle="Normal_Agencies"/>
    <tableColumn id="7" name="Resp Code" dataDxfId="353" dataCellStyle="Normal_Agencies"/>
    <tableColumn id="8" name="Rollup Code" dataDxfId="352" dataCellStyle="Normal_Agencies"/>
    <tableColumn id="9" name="Agy Sort" dataDxfId="351"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0"/>
    <tableColumn id="17" uniqueName="17" name="Agy Code" queryTableFieldId="2" dataDxfId="349"/>
    <tableColumn id="18" uniqueName="18" name="Agency Title" queryTableFieldId="3" dataDxfId="348"/>
    <tableColumn id="19" uniqueName="19" name="Sec Area" queryTableFieldId="4" dataDxfId="347"/>
    <tableColumn id="20" uniqueName="20" name="Sec Area Sort" queryTableFieldId="5" dataDxfId="346"/>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5" dataDxfId="344">
  <autoFilter ref="A1:H696"/>
  <tableColumns count="8">
    <tableColumn id="1" name="Secretarial Area Code" dataDxfId="343"/>
    <tableColumn id="2" name="Secretarial Area Name" dataDxfId="342"/>
    <tableColumn id="3" name="Agency Code" dataDxfId="341"/>
    <tableColumn id="4" name="Agency Name" dataDxfId="340"/>
    <tableColumn id="5" name="Fiscal Year" dataDxfId="339"/>
    <tableColumn id="6" name="Chapter" dataDxfId="338"/>
    <tableColumn id="7" name="GF / NGF" dataDxfId="337"/>
    <tableColumn id="8" name="Positions" dataDxfId="336"/>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6" tableType="queryTable" totalsRowShown="0">
  <autoFilter ref="A1:E6"/>
  <tableColumns count="5">
    <tableColumn id="1" uniqueName="1" name="Prog.Fund" queryTableFieldId="1" dataDxfId="335"/>
    <tableColumn id="2" uniqueName="2" name="Program" queryTableFieldId="2" dataDxfId="334"/>
    <tableColumn id="3" uniqueName="3" name="Pgm Code" queryTableFieldId="3" dataDxfId="333"/>
    <tableColumn id="4" uniqueName="4" name="Fund Group" queryTableFieldId="4" dataDxfId="332"/>
    <tableColumn id="5" uniqueName="5" name="Fund Group Code" queryTableFieldId="5" dataDxfId="331"/>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11" tableType="queryTable" totalsRowCount="1" headerRowDxfId="330" dataDxfId="328" headerRowBorderDxfId="329">
  <autoFilter ref="B5:Q10"/>
  <tableColumns count="16">
    <tableColumn id="31" uniqueName="31" name="Sec Area" queryTableFieldId="1" dataDxfId="327" totalsRowDxfId="326"/>
    <tableColumn id="32" uniqueName="32" name="Sec Area Sort" queryTableFieldId="2" dataDxfId="325" totalsRowDxfId="324"/>
    <tableColumn id="33" uniqueName="33" name="Agy Code" queryTableFieldId="3" dataDxfId="323" totalsRowDxfId="322"/>
    <tableColumn id="34" uniqueName="34" name="Agency" queryTableFieldId="4" dataDxfId="321" totalsRowDxfId="320"/>
    <tableColumn id="35" uniqueName="35" name="Agency Title" queryTableFieldId="5" dataDxfId="319" totalsRowDxfId="318"/>
    <tableColumn id="36" uniqueName="36" name="Agy Sort" queryTableFieldId="6" dataDxfId="317" totalsRowDxfId="316"/>
    <tableColumn id="37" uniqueName="37" name="Program" queryTableFieldId="7" dataDxfId="315" totalsRowDxfId="314"/>
    <tableColumn id="38" uniqueName="38" name="Pgm Code" queryTableFieldId="8" dataDxfId="313" totalsRowDxfId="312"/>
    <tableColumn id="39" uniqueName="39" name="Program Name" queryTableFieldId="9" dataDxfId="311" totalsRowDxfId="310"/>
    <tableColumn id="13" uniqueName="13" name="Fund Group" queryTableFieldId="29" dataDxfId="309" totalsRowDxfId="308"/>
    <tableColumn id="41" uniqueName="41" name="Fund Group Code" queryTableFieldId="11" dataDxfId="307" totalsRowDxfId="306"/>
    <tableColumn id="42" uniqueName="42" name="Fund Group Name" queryTableFieldId="12" dataDxfId="305" totalsRowDxfId="304"/>
    <tableColumn id="43" uniqueName="43" name="FY 2022 Expend" totalsRowFunction="sum" queryTableFieldId="13" dataDxfId="303" totalsRowDxfId="302"/>
    <tableColumn id="44" uniqueName="44" name="FY 2023 Approp" totalsRowFunction="sum" queryTableFieldId="14" dataDxfId="301" totalsRowDxfId="300"/>
    <tableColumn id="45" uniqueName="45" name="FY 2024 Approp" totalsRowFunction="sum" queryTableFieldId="15" dataDxfId="299" totalsRowDxfId="298"/>
    <tableColumn id="12" uniqueName="12" name="GF-NGF" queryTableFieldId="51" dataDxfId="297" totalsRowDxfId="296">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295">
  <autoFilter ref="B3:E8"/>
  <tableColumns count="4">
    <tableColumn id="1" name="Cat Id" dataDxfId="294"/>
    <tableColumn id="2" name="Baseline Calc Categories"/>
    <tableColumn id="3" name="Expected Value"/>
    <tableColumn id="4" name="Positions " dataDxfId="293"/>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2">
  <autoFilter ref="B12:E24"/>
  <tableColumns count="4">
    <tableColumn id="1" name="Cat ID"/>
    <tableColumn id="2" name="Adjusted Baseline Categories"/>
    <tableColumn id="3" name="Expected Value"/>
    <tableColumn id="4" name="Positions" dataDxfId="291"/>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0"/>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89">
  <autoFilter ref="C43:C44"/>
  <tableColumns count="1">
    <tableColumn id="1" name="Selected Agency Code" dataDxfId="288">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87">
  <autoFilter ref="B49:E66"/>
  <tableColumns count="4">
    <tableColumn id="1" name="Category Sort" dataDxfId="286"/>
    <tableColumn id="2" name="Font Format" dataDxfId="285"/>
    <tableColumn id="3" name="Border Format" dataDxfId="284"/>
    <tableColumn id="4" name="Category" dataDxfId="283"/>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2" headerRowBorderDxfId="281">
  <autoFilter ref="B69:E74"/>
  <tableColumns count="4">
    <tableColumn id="1" name="Category Sort" dataDxfId="280"/>
    <tableColumn id="2" name="Font Format" dataDxfId="279"/>
    <tableColumn id="3" name="Border Format" dataDxfId="278"/>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77">
  <tableColumns count="17">
    <tableColumn id="1" name="Sec Area" totalsRowLabel="Total" dataDxfId="276">
      <calculatedColumnFormula>VLOOKUP(Tbl_SummaryBaselineAdj[[#This Row],[Agy Code]],TblAgencies[],3,FALSE)</calculatedColumnFormula>
    </tableColumn>
    <tableColumn id="2" name="Sec Area Sort" dataDxfId="275" totalsRowDxfId="274">
      <calculatedColumnFormula>VLOOKUP(Tbl_SummaryBaselineAdj[[#This Row],[Agy Code]],TblAgencies[],2,FALSE)</calculatedColumnFormula>
    </tableColumn>
    <tableColumn id="3" name="Agy Code" dataDxfId="273" totalsRowDxfId="272">
      <calculatedColumnFormula>SelectAgyCode</calculatedColumnFormula>
    </tableColumn>
    <tableColumn id="4" name="Agency" dataDxfId="271">
      <calculatedColumnFormula>VLOOKUP(Tbl_SummaryBaselineAdj[[#This Row],[Agy Code]],TblAgencies[],9,FALSE)</calculatedColumnFormula>
    </tableColumn>
    <tableColumn id="5" name="Agency Title" dataDxfId="270">
      <calculatedColumnFormula>VLOOKUP(Tbl_SummaryBaselineAdj[[#This Row],[Agy Code]],TblAgencies[],10,FALSE)</calculatedColumnFormula>
    </tableColumn>
    <tableColumn id="6" name="Agy Sort" dataDxfId="269">
      <calculatedColumnFormula>VLOOKUP(Tbl_SummaryBaselineAdj[[#This Row],[Agy Code]],TblAgencies[],13,FALSE)</calculatedColumnFormula>
    </tableColumn>
    <tableColumn id="7" name="Category"/>
    <tableColumn id="8" name="Adjusted Baseline for FYs 2023 and 2024" totalsRowLabel="Adjusted Baseline Appropriation" dataDxfId="268" totalsRowDxfId="267"/>
    <tableColumn id="9" name="2022 GF" dataDxfId="266" totalsRowDxfId="265"/>
    <tableColumn id="10" name="2022 NGF" dataDxfId="264" totalsRowDxfId="263"/>
    <tableColumn id="11" name="2022 TOTAL" dataDxfId="262" totalsRowDxfId="261"/>
    <tableColumn id="12" name="2023 GF" totalsRowFunction="sum" dataDxfId="260" totalsRowDxfId="259"/>
    <tableColumn id="13" name="2023 NGF" totalsRowFunction="sum" dataDxfId="258" totalsRowDxfId="257"/>
    <tableColumn id="14" name="2023 TOTAL" totalsRowFunction="sum" dataDxfId="256" totalsRowDxfId="255">
      <calculatedColumnFormula>Tbl_SummaryBaselineAdj[[#This Row],[2023 GF]]+Tbl_SummaryBaselineAdj[[#This Row],[2023 NGF]]</calculatedColumnFormula>
    </tableColumn>
    <tableColumn id="15" name="2024 GF" totalsRowFunction="sum" dataDxfId="254" totalsRowDxfId="253"/>
    <tableColumn id="16" name="2024 NGF" totalsRowFunction="sum" dataDxfId="252" totalsRowDxfId="251"/>
    <tableColumn id="17" name="2024 TOTAL" totalsRowFunction="sum" dataDxfId="250" totalsRowDxfId="249">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48">
  <tableColumns count="17">
    <tableColumn id="1" name="Sec Area" dataDxfId="247">
      <calculatedColumnFormula>VLOOKUP(Tbl_SummaryPolicyChange[[#This Row],[Agy Code]],TblAgencies[],3,FALSE)</calculatedColumnFormula>
    </tableColumn>
    <tableColumn id="2" name="Sec Area Sort" dataDxfId="246" totalsRowDxfId="245">
      <calculatedColumnFormula>VLOOKUP(Tbl_SummaryPolicyChange[[#This Row],[Agy Code]],TblAgencies[],2,FALSE)</calculatedColumnFormula>
    </tableColumn>
    <tableColumn id="3" name="Agy Code" dataDxfId="244">
      <calculatedColumnFormula>SelectAgyCode</calculatedColumnFormula>
    </tableColumn>
    <tableColumn id="4" name="Agency" dataDxfId="243">
      <calculatedColumnFormula>VLOOKUP(Tbl_SummaryPolicyChange[[#This Row],[Agy Code]],TblAgencies[],9,FALSE)</calculatedColumnFormula>
    </tableColumn>
    <tableColumn id="5" name="Agency Title" dataDxfId="242">
      <calculatedColumnFormula>VLOOKUP(Tbl_SummaryPolicyChange[[#This Row],[Agy Code]],TblAgencies[],10,FALSE)</calculatedColumnFormula>
    </tableColumn>
    <tableColumn id="6" name="Agy Sort" dataDxfId="241">
      <calculatedColumnFormula>VLOOKUP(Tbl_SummaryPolicyChange[[#This Row],[Agy Code]],TblAgencies[],13,FALSE)</calculatedColumnFormula>
    </tableColumn>
    <tableColumn id="7" name="Category"/>
    <tableColumn id="8" name="FYs 2023 and 2024  Proposed Policy" totalsRowLabel="Total Proposed Policy Changes" dataDxfId="240" totalsRowDxfId="239"/>
    <tableColumn id="9" name="2022 GF" dataDxfId="238" totalsRowDxfId="237"/>
    <tableColumn id="10" name="2022 NGF" dataDxfId="236" totalsRowDxfId="235"/>
    <tableColumn id="11" name="2022 TOTAL" dataDxfId="234" totalsRowDxfId="233"/>
    <tableColumn id="12" name="2023 GF" totalsRowFunction="sum" dataDxfId="232" totalsRowDxfId="231"/>
    <tableColumn id="13" name="2023 NGF" totalsRowFunction="sum" dataDxfId="230" totalsRowDxfId="229"/>
    <tableColumn id="14" name="2023 TOTAL" totalsRowFunction="sum" dataDxfId="228" totalsRowDxfId="227">
      <calculatedColumnFormula>Tbl_SummaryPolicyChange[[#This Row],[2023 GF]]+Tbl_SummaryPolicyChange[[#This Row],[2023 NGF]]</calculatedColumnFormula>
    </tableColumn>
    <tableColumn id="15" name="2024 GF" totalsRowFunction="sum" dataDxfId="226" totalsRowDxfId="225"/>
    <tableColumn id="16" name="2024 NGF" totalsRowFunction="sum" dataDxfId="224" totalsRowDxfId="223"/>
    <tableColumn id="17" name="2024 TOTAL" totalsRowFunction="sum" dataDxfId="222" totalsRowDxfId="221">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06" dataDxfId="205" totalsRowDxfId="204">
  <tableColumns count="14">
    <tableColumn id="1" name="Sec Area" dataDxfId="203">
      <calculatedColumnFormula>VLOOKUP(Tbl_PositionBaseline[[#This Row],[Agy Code]],TblAgencies[],3,FALSE)</calculatedColumnFormula>
    </tableColumn>
    <tableColumn id="2" name="Sec Area Sort" dataDxfId="202" totalsRowDxfId="201">
      <calculatedColumnFormula>VLOOKUP(Tbl_PositionBaseline[[#This Row],[Agy Code]],TblAgencies[],2,FALSE)</calculatedColumnFormula>
    </tableColumn>
    <tableColumn id="3" name="Agy Code" dataDxfId="200" totalsRowDxfId="199">
      <calculatedColumnFormula>SelectAgyCode</calculatedColumnFormula>
    </tableColumn>
    <tableColumn id="4" name="Agency" dataDxfId="198">
      <calculatedColumnFormula>VLOOKUP(Tbl_PositionBaseline[[#This Row],[Agy Code]],TblAgencies[],9,FALSE)</calculatedColumnFormula>
    </tableColumn>
    <tableColumn id="5" name="Agency Title" dataDxfId="197">
      <calculatedColumnFormula>VLOOKUP(Tbl_PositionBaseline[[#This Row],[Agy Code]],TblAgencies[],10,FALSE)</calculatedColumnFormula>
    </tableColumn>
    <tableColumn id="6" name="Agy Sort" dataDxfId="196">
      <calculatedColumnFormula>VLOOKUP(Tbl_PositionBaseline[[#This Row],[Agy Code]],TblAgencies[],13,FALSE)</calculatedColumnFormula>
    </tableColumn>
    <tableColumn id="14" name="Category" dataDxfId="195"/>
    <tableColumn id="7" name="Adjusted Position Baseline for FYs 2023 and 2024" totalsRowLabel="Baseline appropriations for FY 2022" dataDxfId="194" totalsRowDxfId="193"/>
    <tableColumn id="11" name="FY 2023 GF Positions" dataDxfId="192"/>
    <tableColumn id="12" name="FY 2023 NGF Positions" dataDxfId="191"/>
    <tableColumn id="13" name="FY 2023 Total Positions" dataDxfId="190">
      <calculatedColumnFormula>Tbl_PositionBaseline[[#This Row],[FY 2023 GF Positions]]+Tbl_PositionBaseline[[#This Row],[FY 2023 NGF Positions]]</calculatedColumnFormula>
    </tableColumn>
    <tableColumn id="15" name="FY 2024 GF Positions" dataDxfId="189">
      <calculatedColumnFormula>Tbl_PositionBaseline[[#This Row],[FY 2023 GF Positions]]</calculatedColumnFormula>
    </tableColumn>
    <tableColumn id="16" name="FY 2024 NGF Positions" dataDxfId="188">
      <calculatedColumnFormula>Tbl_PositionBaseline[[#This Row],[FY 2023 NGF Positions]]</calculatedColumnFormula>
    </tableColumn>
    <tableColumn id="17" name="FY 2024 Total Positions" dataDxfId="187">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86" dataDxfId="185" totalsRowDxfId="184">
  <tableColumns count="14">
    <tableColumn id="1" name="Sec Area" dataDxfId="183" totalsRowDxfId="182">
      <calculatedColumnFormula>VLOOKUP(Tbl_PositionPolicyChange[[#This Row],[Agy Code]],TblAgencies[],3,FALSE)</calculatedColumnFormula>
    </tableColumn>
    <tableColumn id="2" name="Sec Area Sort" dataDxfId="181" totalsRowDxfId="180">
      <calculatedColumnFormula>VLOOKUP(Tbl_PositionPolicyChange[[#This Row],[Agy Code]],TblAgencies[],2,FALSE)</calculatedColumnFormula>
    </tableColumn>
    <tableColumn id="3" name="Agy Code" dataDxfId="179" totalsRowDxfId="178">
      <calculatedColumnFormula>SelectAgyCode</calculatedColumnFormula>
    </tableColumn>
    <tableColumn id="4" name="Agency" dataDxfId="177" totalsRowDxfId="176">
      <calculatedColumnFormula>VLOOKUP(Tbl_PositionPolicyChange[[#This Row],[Agy Code]],TblAgencies[],9,FALSE)</calculatedColumnFormula>
    </tableColumn>
    <tableColumn id="5" name="Agency Title" dataDxfId="175" totalsRowDxfId="174">
      <calculatedColumnFormula>VLOOKUP(Tbl_PositionPolicyChange[[#This Row],[Agy Code]],TblAgencies[],10,FALSE)</calculatedColumnFormula>
    </tableColumn>
    <tableColumn id="6" name="Agy Sort" dataDxfId="173" totalsRowDxfId="172">
      <calculatedColumnFormula>VLOOKUP(Tbl_PositionPolicyChange[[#This Row],[Agy Code]],TblAgencies[],13,FALSE)</calculatedColumnFormula>
    </tableColumn>
    <tableColumn id="7" name="Category" dataDxfId="171" totalsRowDxfId="170"/>
    <tableColumn id="8" name="FYs 2023 and 2024  Proposed Policy" dataDxfId="169" totalsRowDxfId="168"/>
    <tableColumn id="12" name="FY 2023 GF Positions" dataDxfId="167" totalsRowDxfId="166"/>
    <tableColumn id="13" name="FY 2023 NGF Positions" dataDxfId="165" totalsRowDxfId="164"/>
    <tableColumn id="14" name="FY 2023 Total Positions" dataDxfId="163" totalsRowDxfId="162">
      <calculatedColumnFormula>Tbl_PositionPolicyChange[[#This Row],[FY 2023 GF Positions]]+Tbl_PositionPolicyChange[[#This Row],[FY 2023 NGF Positions]]</calculatedColumnFormula>
    </tableColumn>
    <tableColumn id="15" name="FY 2024 GF Positions" dataDxfId="161" totalsRowDxfId="160"/>
    <tableColumn id="16" name="FY 2024 NGF Positions" dataDxfId="159" totalsRowDxfId="158"/>
    <tableColumn id="17" name="FY 2024 Total Positions" dataDxfId="157" totalsRowDxfId="156">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55" dataDxfId="154" totalsRowDxfId="153">
  <tableColumns count="14">
    <tableColumn id="1" name="Sec Area" dataDxfId="152">
      <calculatedColumnFormula>VLOOKUP(Tbl_PositionBaselineCost[[#This Row],[Agy Code]],TblAgencies[],3,FALSE)</calculatedColumnFormula>
    </tableColumn>
    <tableColumn id="2" name="Sec Area Sort" dataDxfId="151" totalsRowDxfId="150">
      <calculatedColumnFormula>VLOOKUP(Tbl_PositionBaselineCost[[#This Row],[Agy Code]],TblAgencies[],2,FALSE)</calculatedColumnFormula>
    </tableColumn>
    <tableColumn id="3" name="Agy Code" dataDxfId="149" totalsRowDxfId="148">
      <calculatedColumnFormula>SelectAgyCode</calculatedColumnFormula>
    </tableColumn>
    <tableColumn id="4" name="Agency" dataDxfId="147">
      <calculatedColumnFormula>VLOOKUP(Tbl_PositionBaselineCost[[#This Row],[Agy Code]],TblAgencies[],9,FALSE)</calculatedColumnFormula>
    </tableColumn>
    <tableColumn id="5" name="Agency Title" dataDxfId="146">
      <calculatedColumnFormula>VLOOKUP(Tbl_PositionBaselineCost[[#This Row],[Agy Code]],TblAgencies[],10,FALSE)</calculatedColumnFormula>
    </tableColumn>
    <tableColumn id="6" name="Agy Sort" dataDxfId="145">
      <calculatedColumnFormula>VLOOKUP(Tbl_PositionBaselineCost[[#This Row],[Agy Code]],TblAgencies[],13,FALSE)</calculatedColumnFormula>
    </tableColumn>
    <tableColumn id="14" name="Category" dataDxfId="144"/>
    <tableColumn id="7" name="Adjusted Personnel Cost Baseline for FYs 2023 and 2024" totalsRowLabel="Total Cost of Baseline Positions" dataDxfId="143" totalsRowDxfId="142"/>
    <tableColumn id="11" name="2023 GF" dataDxfId="141"/>
    <tableColumn id="12" name="2023 NGF" dataDxfId="140"/>
    <tableColumn id="13" name="2023 TOTAL" dataDxfId="139">
      <calculatedColumnFormula>Tbl_PositionBaselineCost[[#This Row],[2023 GF]]+Tbl_PositionBaselineCost[[#This Row],[2023 NGF]]</calculatedColumnFormula>
    </tableColumn>
    <tableColumn id="15" name="2024 GF" dataDxfId="138"/>
    <tableColumn id="16" name="2024 NGF" dataDxfId="137"/>
    <tableColumn id="17" name="2024 TOTAL" dataDxfId="136">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35" dataDxfId="134" totalsRowDxfId="133">
  <tableColumns count="14">
    <tableColumn id="1" name="Sec Area" dataDxfId="132" totalsRowDxfId="131">
      <calculatedColumnFormula>VLOOKUP(Tbl_PositionPolicyCostChange[[#This Row],[Agy Code]],TblAgencies[],3,FALSE)</calculatedColumnFormula>
    </tableColumn>
    <tableColumn id="2" name="Sec Area Sort" dataDxfId="130" totalsRowDxfId="129">
      <calculatedColumnFormula>VLOOKUP(Tbl_PositionPolicyCostChange[[#This Row],[Agy Code]],TblAgencies[],2,FALSE)</calculatedColumnFormula>
    </tableColumn>
    <tableColumn id="3" name="Agy Code" dataDxfId="128" totalsRowDxfId="127">
      <calculatedColumnFormula>SelectAgyCode</calculatedColumnFormula>
    </tableColumn>
    <tableColumn id="4" name="Agency" dataDxfId="126" totalsRowDxfId="125">
      <calculatedColumnFormula>VLOOKUP(Tbl_PositionPolicyCostChange[[#This Row],[Agy Code]],TblAgencies[],9,FALSE)</calculatedColumnFormula>
    </tableColumn>
    <tableColumn id="5" name="Agency Title" dataDxfId="124" totalsRowDxfId="123">
      <calculatedColumnFormula>VLOOKUP(Tbl_PositionPolicyCostChange[[#This Row],[Agy Code]],TblAgencies[],10,FALSE)</calculatedColumnFormula>
    </tableColumn>
    <tableColumn id="6" name="Agy Sort" dataDxfId="122" totalsRowDxfId="121">
      <calculatedColumnFormula>VLOOKUP(Tbl_PositionPolicyCostChange[[#This Row],[Agy Code]],TblAgencies[],13,FALSE)</calculatedColumnFormula>
    </tableColumn>
    <tableColumn id="7" name="Category" dataDxfId="120" totalsRowDxfId="119"/>
    <tableColumn id="8" name="FYs 2023 and 2024  Proposed Policy" dataDxfId="118" totalsRowDxfId="117"/>
    <tableColumn id="12" name="2023 GF" dataDxfId="116" totalsRowDxfId="115"/>
    <tableColumn id="13" name="2023 NGF" dataDxfId="114" totalsRowDxfId="113"/>
    <tableColumn id="14" name="2023 TOTAL" dataDxfId="112" totalsRowDxfId="111">
      <calculatedColumnFormula>Tbl_PositionPolicyCostChange[[#This Row],[2023 GF]]+Tbl_PositionPolicyCostChange[[#This Row],[2023 NGF]]</calculatedColumnFormula>
    </tableColumn>
    <tableColumn id="15" name="2024 GF" dataDxfId="110" totalsRowDxfId="109"/>
    <tableColumn id="16" name="2024 NGF" dataDxfId="108" totalsRowDxfId="107"/>
    <tableColumn id="17" name="2024 TOTAL" dataDxfId="106" totalsRowDxfId="105">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206" tableType="queryTable" totalsRowShown="0">
  <autoFilter ref="B6:AA206">
    <filterColumn colId="13">
      <filters>
        <filter val="498: Facility Administrative and Support Services"/>
      </filters>
    </filterColumn>
    <filterColumn colId="14">
      <filters>
        <filter val="01: General"/>
      </filters>
    </filterColumn>
  </autoFilter>
  <tableColumns count="26">
    <tableColumn id="45" uniqueName="45" name="Sec Area" queryTableFieldId="1" dataDxfId="97"/>
    <tableColumn id="46" uniqueName="46" name="Sec Area Sort" queryTableFieldId="2" dataDxfId="96"/>
    <tableColumn id="47" uniqueName="47" name="Agy Code" queryTableFieldId="3" dataDxfId="95"/>
    <tableColumn id="48" uniqueName="48" name="Agency" queryTableFieldId="4" dataDxfId="94"/>
    <tableColumn id="49" uniqueName="49" name="Agency Title" queryTableFieldId="5" dataDxfId="93"/>
    <tableColumn id="50" uniqueName="50" name="Agy Sort" queryTableFieldId="6" dataDxfId="92"/>
    <tableColumn id="51" uniqueName="51" name="Pgm Code" queryTableFieldId="7" dataDxfId="91"/>
    <tableColumn id="52" uniqueName="52" name="Program Name" queryTableFieldId="8" dataDxfId="90"/>
    <tableColumn id="53" uniqueName="53" name="Fund Group Code" queryTableFieldId="9" dataDxfId="89"/>
    <tableColumn id="54" uniqueName="54" name="Fund Group Name" queryTableFieldId="10" dataDxfId="88"/>
    <tableColumn id="55" uniqueName="55" name="FY 2022 Expend" queryTableFieldId="11" dataDxfId="87"/>
    <tableColumn id="56" uniqueName="56" name="FY 2023 Approp" queryTableFieldId="12" dataDxfId="86"/>
    <tableColumn id="57" uniqueName="57" name="FY 2024 Approp" queryTableFieldId="13" dataDxfId="85"/>
    <tableColumn id="58" uniqueName="58" name="Program" queryTableFieldId="14" dataDxfId="84"/>
    <tableColumn id="59" uniqueName="59" name="Fund Group" queryTableFieldId="15" dataDxfId="83"/>
    <tableColumn id="60" uniqueName="60" name="Detail Group" queryTableFieldId="16" dataDxfId="82"/>
    <tableColumn id="61" uniqueName="61" name="Detail Cat ID" queryTableFieldId="17" dataDxfId="81"/>
    <tableColumn id="62" uniqueName="62" name="Font Format" queryTableFieldId="18" dataDxfId="80"/>
    <tableColumn id="63" uniqueName="63" name="Border Format" queryTableFieldId="19" dataDxfId="79"/>
    <tableColumn id="64" uniqueName="64" name="Category Sort" queryTableFieldId="20" dataDxfId="78"/>
    <tableColumn id="65" uniqueName="65" name="Category" queryTableFieldId="21" dataDxfId="77"/>
    <tableColumn id="66" uniqueName="66" name="Title" queryTableFieldId="22" dataDxfId="76"/>
    <tableColumn id="71" uniqueName="71" name="Fund Type" queryTableFieldId="27" dataDxfId="75">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74">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3">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2">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25" totalsRowShown="0" headerRowDxfId="52" dataDxfId="51">
  <autoFilter ref="B5:V125"/>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4" x14ac:dyDescent="0.3"/>
  <cols>
    <col min="1" max="1" width="11.44140625" customWidth="1"/>
    <col min="2" max="2" width="9.77734375" customWidth="1"/>
    <col min="3" max="3" width="15.21875" customWidth="1"/>
    <col min="4" max="4" width="13.44140625" customWidth="1"/>
    <col min="5" max="5" width="14.21875" customWidth="1"/>
    <col min="6" max="6" width="11.21875" customWidth="1"/>
    <col min="7" max="7" width="15.21875" customWidth="1"/>
    <col min="8" max="8" width="17.44140625" customWidth="1"/>
    <col min="9" max="9" width="18.21875" customWidth="1"/>
    <col min="10" max="10" width="17" customWidth="1"/>
    <col min="11" max="11" width="33.44140625" bestFit="1" customWidth="1"/>
    <col min="13" max="13" width="31.21875" bestFit="1" customWidth="1"/>
    <col min="15" max="15" width="16.5546875" bestFit="1" customWidth="1"/>
  </cols>
  <sheetData>
    <row r="3" spans="1:15" x14ac:dyDescent="0.3">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4" x14ac:dyDescent="0.3"/>
  <cols>
    <col min="1" max="1" width="25.21875" customWidth="1"/>
    <col min="2" max="2" width="25.5546875" customWidth="1"/>
    <col min="3" max="3" width="16.77734375" customWidth="1"/>
    <col min="4" max="4" width="17.21875" customWidth="1"/>
    <col min="5" max="5" width="17.77734375" customWidth="1"/>
    <col min="6" max="6" width="18.21875" customWidth="1"/>
    <col min="7" max="7" width="12.44140625" customWidth="1"/>
    <col min="8" max="8" width="21.5546875" customWidth="1"/>
    <col min="9" max="9" width="22" customWidth="1"/>
    <col min="10" max="10" width="20.77734375" customWidth="1"/>
    <col min="11" max="11" width="21.21875" customWidth="1"/>
    <col min="12" max="14" width="20.5546875" customWidth="1"/>
    <col min="15" max="15" width="20.77734375" bestFit="1" customWidth="1"/>
    <col min="16" max="16" width="16.5546875" bestFit="1" customWidth="1"/>
  </cols>
  <sheetData>
    <row r="3" spans="1:16" ht="15.6" x14ac:dyDescent="0.3">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 x14ac:dyDescent="0.3">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 x14ac:dyDescent="0.3">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 x14ac:dyDescent="0.3">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 x14ac:dyDescent="0.3">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 x14ac:dyDescent="0.3">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 x14ac:dyDescent="0.3">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 x14ac:dyDescent="0.3">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 x14ac:dyDescent="0.3">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 x14ac:dyDescent="0.3">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 x14ac:dyDescent="0.3">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 x14ac:dyDescent="0.3">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 x14ac:dyDescent="0.3">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 x14ac:dyDescent="0.3">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 x14ac:dyDescent="0.3">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 x14ac:dyDescent="0.3">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 x14ac:dyDescent="0.3">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 x14ac:dyDescent="0.3">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 x14ac:dyDescent="0.3">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 x14ac:dyDescent="0.3">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 x14ac:dyDescent="0.3">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 x14ac:dyDescent="0.3">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 x14ac:dyDescent="0.3">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 x14ac:dyDescent="0.3">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 x14ac:dyDescent="0.3">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 x14ac:dyDescent="0.3">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 x14ac:dyDescent="0.3">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 x14ac:dyDescent="0.3">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 x14ac:dyDescent="0.3">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 x14ac:dyDescent="0.3">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 x14ac:dyDescent="0.3">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 x14ac:dyDescent="0.3">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 x14ac:dyDescent="0.3">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 x14ac:dyDescent="0.3">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 x14ac:dyDescent="0.3">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 x14ac:dyDescent="0.3">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 x14ac:dyDescent="0.3">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 x14ac:dyDescent="0.3">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 x14ac:dyDescent="0.3">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 x14ac:dyDescent="0.3">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 x14ac:dyDescent="0.3">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 x14ac:dyDescent="0.3">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 x14ac:dyDescent="0.3">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 x14ac:dyDescent="0.3">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 x14ac:dyDescent="0.3">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 x14ac:dyDescent="0.3">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 x14ac:dyDescent="0.3">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 x14ac:dyDescent="0.3">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 x14ac:dyDescent="0.3">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 x14ac:dyDescent="0.3">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 x14ac:dyDescent="0.3">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 x14ac:dyDescent="0.3">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 x14ac:dyDescent="0.3">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 x14ac:dyDescent="0.3">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 x14ac:dyDescent="0.3">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 x14ac:dyDescent="0.3">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 x14ac:dyDescent="0.3">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 x14ac:dyDescent="0.3">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 x14ac:dyDescent="0.3">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 x14ac:dyDescent="0.3">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 x14ac:dyDescent="0.3">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 x14ac:dyDescent="0.3">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 x14ac:dyDescent="0.3">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 x14ac:dyDescent="0.3">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 x14ac:dyDescent="0.3">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 x14ac:dyDescent="0.3">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 x14ac:dyDescent="0.3">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 x14ac:dyDescent="0.3">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 x14ac:dyDescent="0.3">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 x14ac:dyDescent="0.3">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 x14ac:dyDescent="0.3">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 x14ac:dyDescent="0.3">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 x14ac:dyDescent="0.3">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 x14ac:dyDescent="0.3">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 x14ac:dyDescent="0.3">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 x14ac:dyDescent="0.3">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 x14ac:dyDescent="0.3">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 x14ac:dyDescent="0.3">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 x14ac:dyDescent="0.3">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 x14ac:dyDescent="0.3">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 x14ac:dyDescent="0.3">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 x14ac:dyDescent="0.3">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 x14ac:dyDescent="0.3">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 x14ac:dyDescent="0.3">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 x14ac:dyDescent="0.3">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 x14ac:dyDescent="0.3">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 x14ac:dyDescent="0.3">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 x14ac:dyDescent="0.3">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 x14ac:dyDescent="0.3">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 x14ac:dyDescent="0.3">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 x14ac:dyDescent="0.3">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 x14ac:dyDescent="0.3">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 x14ac:dyDescent="0.3">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 x14ac:dyDescent="0.3">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 x14ac:dyDescent="0.3">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 x14ac:dyDescent="0.3">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 x14ac:dyDescent="0.3">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 x14ac:dyDescent="0.3">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 x14ac:dyDescent="0.3">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 x14ac:dyDescent="0.3">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 x14ac:dyDescent="0.3">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 x14ac:dyDescent="0.3">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 x14ac:dyDescent="0.3">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 x14ac:dyDescent="0.3">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 x14ac:dyDescent="0.3">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 x14ac:dyDescent="0.3">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 x14ac:dyDescent="0.3">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 x14ac:dyDescent="0.3">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 x14ac:dyDescent="0.3">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 x14ac:dyDescent="0.3">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 x14ac:dyDescent="0.3">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 x14ac:dyDescent="0.3">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 x14ac:dyDescent="0.3">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 x14ac:dyDescent="0.3">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 x14ac:dyDescent="0.3">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 x14ac:dyDescent="0.3">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 x14ac:dyDescent="0.3">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 x14ac:dyDescent="0.3">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 x14ac:dyDescent="0.3">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 x14ac:dyDescent="0.3">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 x14ac:dyDescent="0.3">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 x14ac:dyDescent="0.3">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 x14ac:dyDescent="0.3">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 x14ac:dyDescent="0.3">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 x14ac:dyDescent="0.3">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 x14ac:dyDescent="0.3">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 x14ac:dyDescent="0.3">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 x14ac:dyDescent="0.3">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 x14ac:dyDescent="0.3">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 x14ac:dyDescent="0.3">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 x14ac:dyDescent="0.3">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 x14ac:dyDescent="0.3">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 x14ac:dyDescent="0.3">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 x14ac:dyDescent="0.3">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 x14ac:dyDescent="0.3">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 x14ac:dyDescent="0.3">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 x14ac:dyDescent="0.3">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 x14ac:dyDescent="0.3">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 x14ac:dyDescent="0.3">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 x14ac:dyDescent="0.3">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 x14ac:dyDescent="0.3">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 x14ac:dyDescent="0.3">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 x14ac:dyDescent="0.3">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 x14ac:dyDescent="0.3">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 x14ac:dyDescent="0.3">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 x14ac:dyDescent="0.3">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 x14ac:dyDescent="0.3">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 x14ac:dyDescent="0.3">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 x14ac:dyDescent="0.3">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 x14ac:dyDescent="0.3">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 x14ac:dyDescent="0.3">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 x14ac:dyDescent="0.3">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 x14ac:dyDescent="0.3">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 x14ac:dyDescent="0.3">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 x14ac:dyDescent="0.3">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 x14ac:dyDescent="0.3">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 x14ac:dyDescent="0.3">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 x14ac:dyDescent="0.3">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 x14ac:dyDescent="0.3">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 x14ac:dyDescent="0.3">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 x14ac:dyDescent="0.3">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 x14ac:dyDescent="0.3">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 x14ac:dyDescent="0.3">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 x14ac:dyDescent="0.3">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 x14ac:dyDescent="0.3">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 x14ac:dyDescent="0.3">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 x14ac:dyDescent="0.3">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 x14ac:dyDescent="0.3">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 x14ac:dyDescent="0.3">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 x14ac:dyDescent="0.3">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 x14ac:dyDescent="0.3">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 x14ac:dyDescent="0.3">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 x14ac:dyDescent="0.3">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 x14ac:dyDescent="0.3">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 x14ac:dyDescent="0.3">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 x14ac:dyDescent="0.3">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 x14ac:dyDescent="0.3">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 x14ac:dyDescent="0.3">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 x14ac:dyDescent="0.3">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 x14ac:dyDescent="0.3">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 x14ac:dyDescent="0.3">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 x14ac:dyDescent="0.3">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 x14ac:dyDescent="0.3">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 x14ac:dyDescent="0.3">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 x14ac:dyDescent="0.3">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 x14ac:dyDescent="0.3">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 x14ac:dyDescent="0.3">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 x14ac:dyDescent="0.3">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 x14ac:dyDescent="0.3">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 x14ac:dyDescent="0.3">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 x14ac:dyDescent="0.3">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 x14ac:dyDescent="0.3">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 x14ac:dyDescent="0.3">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 x14ac:dyDescent="0.3">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 x14ac:dyDescent="0.3">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 x14ac:dyDescent="0.3">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 x14ac:dyDescent="0.3">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 x14ac:dyDescent="0.3">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 x14ac:dyDescent="0.3">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 x14ac:dyDescent="0.3">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 x14ac:dyDescent="0.3">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 x14ac:dyDescent="0.3">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 x14ac:dyDescent="0.3">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 x14ac:dyDescent="0.3">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 x14ac:dyDescent="0.3">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 x14ac:dyDescent="0.3">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 x14ac:dyDescent="0.3">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 x14ac:dyDescent="0.3">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 x14ac:dyDescent="0.3">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 x14ac:dyDescent="0.3">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 x14ac:dyDescent="0.3">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 x14ac:dyDescent="0.3">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 x14ac:dyDescent="0.3">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 x14ac:dyDescent="0.3">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 x14ac:dyDescent="0.3">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 x14ac:dyDescent="0.3">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 x14ac:dyDescent="0.3">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 x14ac:dyDescent="0.3">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 x14ac:dyDescent="0.3">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 x14ac:dyDescent="0.3">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 x14ac:dyDescent="0.3">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 x14ac:dyDescent="0.3">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 x14ac:dyDescent="0.3">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 x14ac:dyDescent="0.3">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 x14ac:dyDescent="0.3">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 x14ac:dyDescent="0.3">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 x14ac:dyDescent="0.3">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 x14ac:dyDescent="0.3">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 x14ac:dyDescent="0.3">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 x14ac:dyDescent="0.3">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 x14ac:dyDescent="0.3">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 x14ac:dyDescent="0.3">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 x14ac:dyDescent="0.3">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 x14ac:dyDescent="0.3">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 x14ac:dyDescent="0.3">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 x14ac:dyDescent="0.3">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 x14ac:dyDescent="0.3">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 x14ac:dyDescent="0.3">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 x14ac:dyDescent="0.3">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 x14ac:dyDescent="0.3">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 x14ac:dyDescent="0.3">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 x14ac:dyDescent="0.3">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 x14ac:dyDescent="0.3">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 x14ac:dyDescent="0.3">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 x14ac:dyDescent="0.3">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 x14ac:dyDescent="0.3">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 x14ac:dyDescent="0.3">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 x14ac:dyDescent="0.3">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 x14ac:dyDescent="0.3">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 x14ac:dyDescent="0.3">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 x14ac:dyDescent="0.3">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 x14ac:dyDescent="0.3">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 x14ac:dyDescent="0.3">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 x14ac:dyDescent="0.3">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 x14ac:dyDescent="0.3">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 x14ac:dyDescent="0.3">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 x14ac:dyDescent="0.3">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 x14ac:dyDescent="0.3">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 x14ac:dyDescent="0.3">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 x14ac:dyDescent="0.3">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 x14ac:dyDescent="0.3">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 x14ac:dyDescent="0.3">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 x14ac:dyDescent="0.3">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 x14ac:dyDescent="0.3">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 x14ac:dyDescent="0.3">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 x14ac:dyDescent="0.3">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 x14ac:dyDescent="0.3">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 x14ac:dyDescent="0.3">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 x14ac:dyDescent="0.3">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 x14ac:dyDescent="0.3">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 x14ac:dyDescent="0.3">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 x14ac:dyDescent="0.3">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 x14ac:dyDescent="0.3">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 x14ac:dyDescent="0.3">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 x14ac:dyDescent="0.3">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 x14ac:dyDescent="0.3">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 x14ac:dyDescent="0.3">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 x14ac:dyDescent="0.3">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 x14ac:dyDescent="0.3">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 x14ac:dyDescent="0.3">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 x14ac:dyDescent="0.3">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 x14ac:dyDescent="0.3">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 x14ac:dyDescent="0.3">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 x14ac:dyDescent="0.3">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 x14ac:dyDescent="0.3">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 x14ac:dyDescent="0.3">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 x14ac:dyDescent="0.3">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 x14ac:dyDescent="0.3">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 x14ac:dyDescent="0.3">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 x14ac:dyDescent="0.3">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 x14ac:dyDescent="0.3">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 x14ac:dyDescent="0.3">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 x14ac:dyDescent="0.3">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 x14ac:dyDescent="0.3">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 x14ac:dyDescent="0.3">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 x14ac:dyDescent="0.3">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 x14ac:dyDescent="0.3">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 x14ac:dyDescent="0.3">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 x14ac:dyDescent="0.3">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 x14ac:dyDescent="0.3">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 x14ac:dyDescent="0.3">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 x14ac:dyDescent="0.3">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 x14ac:dyDescent="0.3">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 x14ac:dyDescent="0.3">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 x14ac:dyDescent="0.3">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 x14ac:dyDescent="0.3">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 x14ac:dyDescent="0.3">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 x14ac:dyDescent="0.3">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 x14ac:dyDescent="0.3">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 x14ac:dyDescent="0.3">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 x14ac:dyDescent="0.3">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 x14ac:dyDescent="0.3">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 x14ac:dyDescent="0.3">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 x14ac:dyDescent="0.3">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 x14ac:dyDescent="0.3">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 x14ac:dyDescent="0.3">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 x14ac:dyDescent="0.3">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 x14ac:dyDescent="0.3">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 x14ac:dyDescent="0.3">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 x14ac:dyDescent="0.3">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 x14ac:dyDescent="0.3">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 x14ac:dyDescent="0.3">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 x14ac:dyDescent="0.3">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 x14ac:dyDescent="0.3">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 x14ac:dyDescent="0.3">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 x14ac:dyDescent="0.3">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 x14ac:dyDescent="0.3">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 x14ac:dyDescent="0.3">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 x14ac:dyDescent="0.3">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 x14ac:dyDescent="0.3">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 x14ac:dyDescent="0.3">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 x14ac:dyDescent="0.3">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 x14ac:dyDescent="0.3">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 x14ac:dyDescent="0.3">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 x14ac:dyDescent="0.3">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 x14ac:dyDescent="0.3">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 x14ac:dyDescent="0.3">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 x14ac:dyDescent="0.3">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 x14ac:dyDescent="0.3">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 x14ac:dyDescent="0.3">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 x14ac:dyDescent="0.3">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 x14ac:dyDescent="0.3">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 x14ac:dyDescent="0.3">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 x14ac:dyDescent="0.3">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 x14ac:dyDescent="0.3">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 x14ac:dyDescent="0.3">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 x14ac:dyDescent="0.3">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 x14ac:dyDescent="0.3">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 x14ac:dyDescent="0.3">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 x14ac:dyDescent="0.3">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 x14ac:dyDescent="0.3">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 x14ac:dyDescent="0.3">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 x14ac:dyDescent="0.3">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 x14ac:dyDescent="0.3">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 x14ac:dyDescent="0.3">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 x14ac:dyDescent="0.3">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 x14ac:dyDescent="0.3">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 x14ac:dyDescent="0.3">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 x14ac:dyDescent="0.3">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 x14ac:dyDescent="0.3">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 x14ac:dyDescent="0.3">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 x14ac:dyDescent="0.3">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 x14ac:dyDescent="0.3">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 x14ac:dyDescent="0.3">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 x14ac:dyDescent="0.3">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 x14ac:dyDescent="0.3">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 x14ac:dyDescent="0.3">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 x14ac:dyDescent="0.3">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 x14ac:dyDescent="0.3">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 x14ac:dyDescent="0.3">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 x14ac:dyDescent="0.3">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 x14ac:dyDescent="0.3">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 x14ac:dyDescent="0.3">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 x14ac:dyDescent="0.3">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 x14ac:dyDescent="0.3">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 x14ac:dyDescent="0.3">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 x14ac:dyDescent="0.3">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 x14ac:dyDescent="0.3">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 x14ac:dyDescent="0.3">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 x14ac:dyDescent="0.3">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 x14ac:dyDescent="0.3">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 x14ac:dyDescent="0.3">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 x14ac:dyDescent="0.3">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 x14ac:dyDescent="0.3">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 x14ac:dyDescent="0.3">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 x14ac:dyDescent="0.3">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 x14ac:dyDescent="0.3">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 x14ac:dyDescent="0.3">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 x14ac:dyDescent="0.3">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 x14ac:dyDescent="0.3">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 x14ac:dyDescent="0.3">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 x14ac:dyDescent="0.3">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 x14ac:dyDescent="0.3">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 x14ac:dyDescent="0.3">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 x14ac:dyDescent="0.3">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 x14ac:dyDescent="0.3">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 x14ac:dyDescent="0.3">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 x14ac:dyDescent="0.3">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 x14ac:dyDescent="0.3">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 x14ac:dyDescent="0.3">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 x14ac:dyDescent="0.3">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 x14ac:dyDescent="0.3">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 x14ac:dyDescent="0.3">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 x14ac:dyDescent="0.3">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 x14ac:dyDescent="0.3">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 x14ac:dyDescent="0.3">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 x14ac:dyDescent="0.3">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 x14ac:dyDescent="0.3">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 x14ac:dyDescent="0.3">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 x14ac:dyDescent="0.3">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 x14ac:dyDescent="0.3">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 x14ac:dyDescent="0.3">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 x14ac:dyDescent="0.3">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 x14ac:dyDescent="0.3">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 x14ac:dyDescent="0.3">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 x14ac:dyDescent="0.3">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 x14ac:dyDescent="0.3">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 x14ac:dyDescent="0.3">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 x14ac:dyDescent="0.3">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 x14ac:dyDescent="0.3">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 x14ac:dyDescent="0.3">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 x14ac:dyDescent="0.3">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 x14ac:dyDescent="0.3">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 x14ac:dyDescent="0.3">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 x14ac:dyDescent="0.3">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 x14ac:dyDescent="0.3">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 x14ac:dyDescent="0.3">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 x14ac:dyDescent="0.3">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 x14ac:dyDescent="0.3">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 x14ac:dyDescent="0.3">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 x14ac:dyDescent="0.3">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 x14ac:dyDescent="0.3">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 x14ac:dyDescent="0.3">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 x14ac:dyDescent="0.3">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 x14ac:dyDescent="0.3">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 x14ac:dyDescent="0.3">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 x14ac:dyDescent="0.3">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 x14ac:dyDescent="0.3">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 x14ac:dyDescent="0.3">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 x14ac:dyDescent="0.3">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 x14ac:dyDescent="0.3">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 x14ac:dyDescent="0.3">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 x14ac:dyDescent="0.3">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 x14ac:dyDescent="0.3">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 x14ac:dyDescent="0.3">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 x14ac:dyDescent="0.3">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 x14ac:dyDescent="0.3">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 x14ac:dyDescent="0.3">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 x14ac:dyDescent="0.3">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 x14ac:dyDescent="0.3">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 x14ac:dyDescent="0.3">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 x14ac:dyDescent="0.3">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 x14ac:dyDescent="0.3">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 x14ac:dyDescent="0.3">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 x14ac:dyDescent="0.3">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 x14ac:dyDescent="0.3">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 x14ac:dyDescent="0.3">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 x14ac:dyDescent="0.3">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 x14ac:dyDescent="0.3">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 x14ac:dyDescent="0.3">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 x14ac:dyDescent="0.3">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 x14ac:dyDescent="0.3">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 x14ac:dyDescent="0.3">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 x14ac:dyDescent="0.3">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 x14ac:dyDescent="0.3">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 x14ac:dyDescent="0.3">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 x14ac:dyDescent="0.3">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 x14ac:dyDescent="0.3">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 x14ac:dyDescent="0.3">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 x14ac:dyDescent="0.3">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 x14ac:dyDescent="0.3">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 x14ac:dyDescent="0.3">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 x14ac:dyDescent="0.3">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 x14ac:dyDescent="0.3">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 x14ac:dyDescent="0.3">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 x14ac:dyDescent="0.3">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 x14ac:dyDescent="0.3">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 x14ac:dyDescent="0.3">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 x14ac:dyDescent="0.3">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 x14ac:dyDescent="0.3">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 x14ac:dyDescent="0.3">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 x14ac:dyDescent="0.3">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 x14ac:dyDescent="0.3">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 x14ac:dyDescent="0.3">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 x14ac:dyDescent="0.3">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 x14ac:dyDescent="0.3">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 x14ac:dyDescent="0.3">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 x14ac:dyDescent="0.3">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 x14ac:dyDescent="0.3">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 x14ac:dyDescent="0.3">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 x14ac:dyDescent="0.3">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 x14ac:dyDescent="0.3">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 x14ac:dyDescent="0.3">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 x14ac:dyDescent="0.3">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 x14ac:dyDescent="0.3">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 x14ac:dyDescent="0.3">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 x14ac:dyDescent="0.3">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 x14ac:dyDescent="0.3">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 x14ac:dyDescent="0.3">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 x14ac:dyDescent="0.3">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 x14ac:dyDescent="0.3">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 x14ac:dyDescent="0.3">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 x14ac:dyDescent="0.3">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 x14ac:dyDescent="0.3">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 x14ac:dyDescent="0.3">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 x14ac:dyDescent="0.3">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 x14ac:dyDescent="0.3">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 x14ac:dyDescent="0.3">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 x14ac:dyDescent="0.3">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 x14ac:dyDescent="0.3">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 x14ac:dyDescent="0.3">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 x14ac:dyDescent="0.3">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 x14ac:dyDescent="0.3">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 x14ac:dyDescent="0.3">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 x14ac:dyDescent="0.3">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 x14ac:dyDescent="0.3">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 x14ac:dyDescent="0.3">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 x14ac:dyDescent="0.3">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 x14ac:dyDescent="0.3">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 x14ac:dyDescent="0.3">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 x14ac:dyDescent="0.3">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 x14ac:dyDescent="0.3">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 x14ac:dyDescent="0.3">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 x14ac:dyDescent="0.3">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 x14ac:dyDescent="0.3">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 x14ac:dyDescent="0.3">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 x14ac:dyDescent="0.3">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 x14ac:dyDescent="0.3">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 x14ac:dyDescent="0.3">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 x14ac:dyDescent="0.3">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 x14ac:dyDescent="0.3">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 x14ac:dyDescent="0.3">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 x14ac:dyDescent="0.3">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 x14ac:dyDescent="0.3">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 x14ac:dyDescent="0.3">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 x14ac:dyDescent="0.3">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 x14ac:dyDescent="0.3">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 x14ac:dyDescent="0.3">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 x14ac:dyDescent="0.3">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 x14ac:dyDescent="0.3">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 x14ac:dyDescent="0.3">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 x14ac:dyDescent="0.3">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 x14ac:dyDescent="0.3">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 x14ac:dyDescent="0.3">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 x14ac:dyDescent="0.3">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 x14ac:dyDescent="0.3">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 x14ac:dyDescent="0.3">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 x14ac:dyDescent="0.3">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 x14ac:dyDescent="0.3">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 x14ac:dyDescent="0.3">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 x14ac:dyDescent="0.3">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 x14ac:dyDescent="0.3">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 x14ac:dyDescent="0.3">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 x14ac:dyDescent="0.3">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 x14ac:dyDescent="0.3">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 x14ac:dyDescent="0.3">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 x14ac:dyDescent="0.3">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 x14ac:dyDescent="0.3">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 x14ac:dyDescent="0.3">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 x14ac:dyDescent="0.3">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 x14ac:dyDescent="0.3">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 x14ac:dyDescent="0.3">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 x14ac:dyDescent="0.3">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 x14ac:dyDescent="0.3">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 x14ac:dyDescent="0.3">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 x14ac:dyDescent="0.3">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 x14ac:dyDescent="0.3">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 x14ac:dyDescent="0.3">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 x14ac:dyDescent="0.3">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 x14ac:dyDescent="0.3">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 x14ac:dyDescent="0.3">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 x14ac:dyDescent="0.3">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 x14ac:dyDescent="0.3">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 x14ac:dyDescent="0.3">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 x14ac:dyDescent="0.3">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 x14ac:dyDescent="0.3">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 x14ac:dyDescent="0.3">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 x14ac:dyDescent="0.3">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 x14ac:dyDescent="0.3">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 x14ac:dyDescent="0.3">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 x14ac:dyDescent="0.3">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 x14ac:dyDescent="0.3">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 x14ac:dyDescent="0.3">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 x14ac:dyDescent="0.3">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 x14ac:dyDescent="0.3">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 x14ac:dyDescent="0.3">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 x14ac:dyDescent="0.3">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 x14ac:dyDescent="0.3">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 x14ac:dyDescent="0.3">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 x14ac:dyDescent="0.3">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 x14ac:dyDescent="0.3">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 x14ac:dyDescent="0.3">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 x14ac:dyDescent="0.3">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 x14ac:dyDescent="0.3">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 x14ac:dyDescent="0.3">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 x14ac:dyDescent="0.3">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 x14ac:dyDescent="0.3">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 x14ac:dyDescent="0.3">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 x14ac:dyDescent="0.3">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 x14ac:dyDescent="0.3">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 x14ac:dyDescent="0.3">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 x14ac:dyDescent="0.3">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 x14ac:dyDescent="0.3">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 x14ac:dyDescent="0.3">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 x14ac:dyDescent="0.3">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 x14ac:dyDescent="0.3">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 x14ac:dyDescent="0.3">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 x14ac:dyDescent="0.3">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 x14ac:dyDescent="0.3">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 x14ac:dyDescent="0.3">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 x14ac:dyDescent="0.3">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 x14ac:dyDescent="0.3">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 x14ac:dyDescent="0.3">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 x14ac:dyDescent="0.3">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 x14ac:dyDescent="0.3">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 x14ac:dyDescent="0.3">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 x14ac:dyDescent="0.3">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 x14ac:dyDescent="0.3">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 x14ac:dyDescent="0.3">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 x14ac:dyDescent="0.3">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 x14ac:dyDescent="0.3">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 x14ac:dyDescent="0.3">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 x14ac:dyDescent="0.3">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 x14ac:dyDescent="0.3">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 x14ac:dyDescent="0.3">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 x14ac:dyDescent="0.3">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 x14ac:dyDescent="0.3">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 x14ac:dyDescent="0.3">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 x14ac:dyDescent="0.3">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 x14ac:dyDescent="0.3">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 x14ac:dyDescent="0.3">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 x14ac:dyDescent="0.3">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 x14ac:dyDescent="0.3">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 x14ac:dyDescent="0.3">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 x14ac:dyDescent="0.3">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 x14ac:dyDescent="0.3">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 x14ac:dyDescent="0.3">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 x14ac:dyDescent="0.3">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 x14ac:dyDescent="0.3">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 x14ac:dyDescent="0.3">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 x14ac:dyDescent="0.3">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 x14ac:dyDescent="0.3">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 x14ac:dyDescent="0.3">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 x14ac:dyDescent="0.3">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 x14ac:dyDescent="0.3">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 x14ac:dyDescent="0.3">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 x14ac:dyDescent="0.3">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 x14ac:dyDescent="0.3">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 x14ac:dyDescent="0.3">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 x14ac:dyDescent="0.3">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 x14ac:dyDescent="0.3">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 x14ac:dyDescent="0.3">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 x14ac:dyDescent="0.3">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 x14ac:dyDescent="0.3">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 x14ac:dyDescent="0.3">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 x14ac:dyDescent="0.3">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 x14ac:dyDescent="0.3">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 x14ac:dyDescent="0.3">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 x14ac:dyDescent="0.3">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 x14ac:dyDescent="0.3">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 x14ac:dyDescent="0.3">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 x14ac:dyDescent="0.3">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 x14ac:dyDescent="0.3">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 x14ac:dyDescent="0.3">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 x14ac:dyDescent="0.3">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 x14ac:dyDescent="0.3">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 x14ac:dyDescent="0.3">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 x14ac:dyDescent="0.3">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 x14ac:dyDescent="0.3">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 x14ac:dyDescent="0.3">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 x14ac:dyDescent="0.3">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 x14ac:dyDescent="0.3">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 x14ac:dyDescent="0.3">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 x14ac:dyDescent="0.3">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 x14ac:dyDescent="0.3">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 x14ac:dyDescent="0.3">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 x14ac:dyDescent="0.3">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 x14ac:dyDescent="0.3">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 x14ac:dyDescent="0.3">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 x14ac:dyDescent="0.3">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 x14ac:dyDescent="0.3">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 x14ac:dyDescent="0.3">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 x14ac:dyDescent="0.3">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 x14ac:dyDescent="0.3">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 x14ac:dyDescent="0.3">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 x14ac:dyDescent="0.3">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 x14ac:dyDescent="0.3">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 x14ac:dyDescent="0.3">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 x14ac:dyDescent="0.3">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 x14ac:dyDescent="0.3">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 x14ac:dyDescent="0.3">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 x14ac:dyDescent="0.3">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 x14ac:dyDescent="0.3">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 x14ac:dyDescent="0.3">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 x14ac:dyDescent="0.3">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 x14ac:dyDescent="0.3">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 x14ac:dyDescent="0.3">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 x14ac:dyDescent="0.3">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 x14ac:dyDescent="0.3">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 x14ac:dyDescent="0.3">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 x14ac:dyDescent="0.3">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 x14ac:dyDescent="0.3">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 x14ac:dyDescent="0.3">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 x14ac:dyDescent="0.3">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 x14ac:dyDescent="0.3">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 x14ac:dyDescent="0.3">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 x14ac:dyDescent="0.3">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 x14ac:dyDescent="0.3">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 x14ac:dyDescent="0.3">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 x14ac:dyDescent="0.3">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 x14ac:dyDescent="0.3">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 x14ac:dyDescent="0.3">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 x14ac:dyDescent="0.3">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 x14ac:dyDescent="0.3">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 x14ac:dyDescent="0.3">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 x14ac:dyDescent="0.3">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 x14ac:dyDescent="0.3">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 x14ac:dyDescent="0.3">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 x14ac:dyDescent="0.3">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 x14ac:dyDescent="0.3">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 x14ac:dyDescent="0.3">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 x14ac:dyDescent="0.3">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 x14ac:dyDescent="0.3">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 x14ac:dyDescent="0.3">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 x14ac:dyDescent="0.3">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 x14ac:dyDescent="0.3">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 x14ac:dyDescent="0.3">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 x14ac:dyDescent="0.3">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 x14ac:dyDescent="0.3">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 x14ac:dyDescent="0.3">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 x14ac:dyDescent="0.3">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 x14ac:dyDescent="0.3">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 x14ac:dyDescent="0.3">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 x14ac:dyDescent="0.3">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 x14ac:dyDescent="0.3">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 x14ac:dyDescent="0.3">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 x14ac:dyDescent="0.3">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 x14ac:dyDescent="0.3">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 x14ac:dyDescent="0.3">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 x14ac:dyDescent="0.3">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 x14ac:dyDescent="0.3">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 x14ac:dyDescent="0.3">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 x14ac:dyDescent="0.3">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 x14ac:dyDescent="0.3">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 x14ac:dyDescent="0.3">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 x14ac:dyDescent="0.3">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 x14ac:dyDescent="0.3">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 x14ac:dyDescent="0.3">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 x14ac:dyDescent="0.3">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 x14ac:dyDescent="0.3">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 x14ac:dyDescent="0.3">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 x14ac:dyDescent="0.3">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 x14ac:dyDescent="0.3">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 x14ac:dyDescent="0.3">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 x14ac:dyDescent="0.3">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 x14ac:dyDescent="0.3">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 x14ac:dyDescent="0.3">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 x14ac:dyDescent="0.3">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 x14ac:dyDescent="0.3">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 x14ac:dyDescent="0.3">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 x14ac:dyDescent="0.3">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 x14ac:dyDescent="0.3">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 x14ac:dyDescent="0.3">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 x14ac:dyDescent="0.3">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 x14ac:dyDescent="0.3">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 x14ac:dyDescent="0.3">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 x14ac:dyDescent="0.3">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 x14ac:dyDescent="0.3">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 x14ac:dyDescent="0.3">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 x14ac:dyDescent="0.3">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 x14ac:dyDescent="0.3">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 x14ac:dyDescent="0.3">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 x14ac:dyDescent="0.3">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 x14ac:dyDescent="0.3">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 x14ac:dyDescent="0.3">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 x14ac:dyDescent="0.3">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 x14ac:dyDescent="0.3">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 x14ac:dyDescent="0.3">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 x14ac:dyDescent="0.3">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 x14ac:dyDescent="0.3">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 x14ac:dyDescent="0.3">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 x14ac:dyDescent="0.3">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 x14ac:dyDescent="0.3">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 x14ac:dyDescent="0.3">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 x14ac:dyDescent="0.3">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 x14ac:dyDescent="0.3">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 x14ac:dyDescent="0.3">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 x14ac:dyDescent="0.3">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 x14ac:dyDescent="0.3">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 x14ac:dyDescent="0.3">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 x14ac:dyDescent="0.3">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 x14ac:dyDescent="0.3">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 x14ac:dyDescent="0.3">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 x14ac:dyDescent="0.3">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 x14ac:dyDescent="0.3">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 x14ac:dyDescent="0.3">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 x14ac:dyDescent="0.3">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 x14ac:dyDescent="0.3">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 x14ac:dyDescent="0.3">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 x14ac:dyDescent="0.3">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 x14ac:dyDescent="0.3">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 x14ac:dyDescent="0.3">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 x14ac:dyDescent="0.3">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 x14ac:dyDescent="0.3">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 x14ac:dyDescent="0.3">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 x14ac:dyDescent="0.3">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 x14ac:dyDescent="0.3">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 x14ac:dyDescent="0.3">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 x14ac:dyDescent="0.3">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 x14ac:dyDescent="0.3">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 x14ac:dyDescent="0.3">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 x14ac:dyDescent="0.3">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 x14ac:dyDescent="0.3">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 x14ac:dyDescent="0.3">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 x14ac:dyDescent="0.3">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 x14ac:dyDescent="0.3">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 x14ac:dyDescent="0.3">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 x14ac:dyDescent="0.3">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 x14ac:dyDescent="0.3">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 x14ac:dyDescent="0.3">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 x14ac:dyDescent="0.3">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 x14ac:dyDescent="0.3">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 x14ac:dyDescent="0.3">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 x14ac:dyDescent="0.3">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 x14ac:dyDescent="0.3">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 x14ac:dyDescent="0.3">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 x14ac:dyDescent="0.3">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 x14ac:dyDescent="0.3">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 x14ac:dyDescent="0.3">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 x14ac:dyDescent="0.3">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 x14ac:dyDescent="0.3">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 x14ac:dyDescent="0.3">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 x14ac:dyDescent="0.3">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 x14ac:dyDescent="0.3">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 x14ac:dyDescent="0.3">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 x14ac:dyDescent="0.3">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 x14ac:dyDescent="0.3">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 x14ac:dyDescent="0.3">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 x14ac:dyDescent="0.3">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 x14ac:dyDescent="0.3">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 x14ac:dyDescent="0.3">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 x14ac:dyDescent="0.3">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 x14ac:dyDescent="0.3">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 x14ac:dyDescent="0.3">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 x14ac:dyDescent="0.3">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 x14ac:dyDescent="0.3">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 x14ac:dyDescent="0.3">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 x14ac:dyDescent="0.3">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 x14ac:dyDescent="0.3">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 x14ac:dyDescent="0.3">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 x14ac:dyDescent="0.3">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 x14ac:dyDescent="0.3">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 x14ac:dyDescent="0.3">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 x14ac:dyDescent="0.3">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 x14ac:dyDescent="0.3">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 x14ac:dyDescent="0.3">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 x14ac:dyDescent="0.3">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 x14ac:dyDescent="0.3">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 x14ac:dyDescent="0.3">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 x14ac:dyDescent="0.3">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 x14ac:dyDescent="0.3">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 x14ac:dyDescent="0.3">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 x14ac:dyDescent="0.3">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 x14ac:dyDescent="0.3">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 x14ac:dyDescent="0.3">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 x14ac:dyDescent="0.3">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 x14ac:dyDescent="0.3">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 x14ac:dyDescent="0.3">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 x14ac:dyDescent="0.3">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 x14ac:dyDescent="0.3">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 x14ac:dyDescent="0.3">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 x14ac:dyDescent="0.3">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 x14ac:dyDescent="0.3">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 x14ac:dyDescent="0.3">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 x14ac:dyDescent="0.3">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 x14ac:dyDescent="0.3">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 x14ac:dyDescent="0.3">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 x14ac:dyDescent="0.3">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 x14ac:dyDescent="0.3">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 x14ac:dyDescent="0.3">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 x14ac:dyDescent="0.3">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 x14ac:dyDescent="0.3">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 x14ac:dyDescent="0.3">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 x14ac:dyDescent="0.3">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 x14ac:dyDescent="0.3">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 x14ac:dyDescent="0.3">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 x14ac:dyDescent="0.3">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 x14ac:dyDescent="0.3">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 x14ac:dyDescent="0.3">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 x14ac:dyDescent="0.3">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 x14ac:dyDescent="0.3">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 x14ac:dyDescent="0.3">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 x14ac:dyDescent="0.3">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 x14ac:dyDescent="0.3">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 x14ac:dyDescent="0.3">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 x14ac:dyDescent="0.3">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 x14ac:dyDescent="0.3">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 x14ac:dyDescent="0.3">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 x14ac:dyDescent="0.3">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 x14ac:dyDescent="0.3">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 x14ac:dyDescent="0.3">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 x14ac:dyDescent="0.3">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 x14ac:dyDescent="0.3">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 x14ac:dyDescent="0.3">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 x14ac:dyDescent="0.3">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 x14ac:dyDescent="0.3">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 x14ac:dyDescent="0.3">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 x14ac:dyDescent="0.3">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 x14ac:dyDescent="0.3">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 x14ac:dyDescent="0.3">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 x14ac:dyDescent="0.3">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 x14ac:dyDescent="0.3">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 x14ac:dyDescent="0.3">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 x14ac:dyDescent="0.3">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 x14ac:dyDescent="0.3">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 x14ac:dyDescent="0.3">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 x14ac:dyDescent="0.3">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 x14ac:dyDescent="0.3">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 x14ac:dyDescent="0.3">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 x14ac:dyDescent="0.3">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 x14ac:dyDescent="0.3">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 x14ac:dyDescent="0.3">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 x14ac:dyDescent="0.3">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 x14ac:dyDescent="0.3">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 x14ac:dyDescent="0.3">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 x14ac:dyDescent="0.3">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 x14ac:dyDescent="0.3">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 x14ac:dyDescent="0.3">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 x14ac:dyDescent="0.3">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 x14ac:dyDescent="0.3">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 x14ac:dyDescent="0.3">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 x14ac:dyDescent="0.3">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 x14ac:dyDescent="0.3">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 x14ac:dyDescent="0.3">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 x14ac:dyDescent="0.3">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 x14ac:dyDescent="0.3">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 x14ac:dyDescent="0.3">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 x14ac:dyDescent="0.3">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 x14ac:dyDescent="0.3">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 x14ac:dyDescent="0.3">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 x14ac:dyDescent="0.3">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 x14ac:dyDescent="0.3">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 x14ac:dyDescent="0.3">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 x14ac:dyDescent="0.3">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 x14ac:dyDescent="0.3">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 x14ac:dyDescent="0.3">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 x14ac:dyDescent="0.3">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 x14ac:dyDescent="0.3">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 x14ac:dyDescent="0.3">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 x14ac:dyDescent="0.3">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 x14ac:dyDescent="0.3">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 x14ac:dyDescent="0.3">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 x14ac:dyDescent="0.3">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 x14ac:dyDescent="0.3">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 x14ac:dyDescent="0.3">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 x14ac:dyDescent="0.3">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 x14ac:dyDescent="0.3">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 x14ac:dyDescent="0.3">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 x14ac:dyDescent="0.3">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 x14ac:dyDescent="0.3">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 x14ac:dyDescent="0.3">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 x14ac:dyDescent="0.3">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 x14ac:dyDescent="0.3">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 x14ac:dyDescent="0.3">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 x14ac:dyDescent="0.3">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 x14ac:dyDescent="0.3">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 x14ac:dyDescent="0.3">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 x14ac:dyDescent="0.3">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 x14ac:dyDescent="0.3">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 x14ac:dyDescent="0.3">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 x14ac:dyDescent="0.3">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 x14ac:dyDescent="0.3">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 x14ac:dyDescent="0.3">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 x14ac:dyDescent="0.3">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 x14ac:dyDescent="0.3">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 x14ac:dyDescent="0.3">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 x14ac:dyDescent="0.3">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 x14ac:dyDescent="0.3">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 x14ac:dyDescent="0.3">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 x14ac:dyDescent="0.3">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 x14ac:dyDescent="0.3">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 x14ac:dyDescent="0.3">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 x14ac:dyDescent="0.3">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 x14ac:dyDescent="0.3">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 x14ac:dyDescent="0.3">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 x14ac:dyDescent="0.3">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 x14ac:dyDescent="0.3">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 x14ac:dyDescent="0.3">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 x14ac:dyDescent="0.3">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 x14ac:dyDescent="0.3">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 x14ac:dyDescent="0.3">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 x14ac:dyDescent="0.3">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 x14ac:dyDescent="0.3">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 x14ac:dyDescent="0.3">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 x14ac:dyDescent="0.3">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 x14ac:dyDescent="0.3">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 x14ac:dyDescent="0.3">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 x14ac:dyDescent="0.3">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 x14ac:dyDescent="0.3">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 x14ac:dyDescent="0.3">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 x14ac:dyDescent="0.3">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 x14ac:dyDescent="0.3">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 x14ac:dyDescent="0.3">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 x14ac:dyDescent="0.3">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 x14ac:dyDescent="0.3">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 x14ac:dyDescent="0.3">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 x14ac:dyDescent="0.3">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 x14ac:dyDescent="0.3">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 x14ac:dyDescent="0.3">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 x14ac:dyDescent="0.3">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 x14ac:dyDescent="0.3">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 x14ac:dyDescent="0.3">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 x14ac:dyDescent="0.3">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 x14ac:dyDescent="0.3">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 x14ac:dyDescent="0.3">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 x14ac:dyDescent="0.3">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 x14ac:dyDescent="0.3">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 x14ac:dyDescent="0.3">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 x14ac:dyDescent="0.3">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 x14ac:dyDescent="0.3">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 x14ac:dyDescent="0.3">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 x14ac:dyDescent="0.3">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 x14ac:dyDescent="0.3">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 x14ac:dyDescent="0.3">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 x14ac:dyDescent="0.3">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 x14ac:dyDescent="0.3">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 x14ac:dyDescent="0.3">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 x14ac:dyDescent="0.3">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 x14ac:dyDescent="0.3">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 x14ac:dyDescent="0.3">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 x14ac:dyDescent="0.3">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 x14ac:dyDescent="0.3">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 x14ac:dyDescent="0.3">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 x14ac:dyDescent="0.3">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 x14ac:dyDescent="0.3">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 x14ac:dyDescent="0.3">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 x14ac:dyDescent="0.3">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 x14ac:dyDescent="0.3">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 x14ac:dyDescent="0.3">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 x14ac:dyDescent="0.3">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 x14ac:dyDescent="0.3">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 x14ac:dyDescent="0.3">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 x14ac:dyDescent="0.3">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 x14ac:dyDescent="0.3">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 x14ac:dyDescent="0.3">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 x14ac:dyDescent="0.3">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 x14ac:dyDescent="0.3">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 x14ac:dyDescent="0.3">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 x14ac:dyDescent="0.3">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 x14ac:dyDescent="0.3">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 x14ac:dyDescent="0.3">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 x14ac:dyDescent="0.3">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 x14ac:dyDescent="0.3">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 x14ac:dyDescent="0.3">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 x14ac:dyDescent="0.3">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 x14ac:dyDescent="0.3">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 x14ac:dyDescent="0.3">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 x14ac:dyDescent="0.3">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 x14ac:dyDescent="0.3">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 x14ac:dyDescent="0.3">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 x14ac:dyDescent="0.3">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 x14ac:dyDescent="0.3">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 x14ac:dyDescent="0.3">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 x14ac:dyDescent="0.3">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 x14ac:dyDescent="0.3">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 x14ac:dyDescent="0.3">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 x14ac:dyDescent="0.3">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 x14ac:dyDescent="0.3">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 x14ac:dyDescent="0.3">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 x14ac:dyDescent="0.3">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 x14ac:dyDescent="0.3">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 x14ac:dyDescent="0.3">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 x14ac:dyDescent="0.3">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 x14ac:dyDescent="0.3">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 x14ac:dyDescent="0.3">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 x14ac:dyDescent="0.3">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 x14ac:dyDescent="0.3">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 x14ac:dyDescent="0.3">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 x14ac:dyDescent="0.3">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 x14ac:dyDescent="0.3">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 x14ac:dyDescent="0.3">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 x14ac:dyDescent="0.3">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 x14ac:dyDescent="0.3">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 x14ac:dyDescent="0.3">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 x14ac:dyDescent="0.3">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 x14ac:dyDescent="0.3">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 x14ac:dyDescent="0.3">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 x14ac:dyDescent="0.3">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 x14ac:dyDescent="0.3">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 x14ac:dyDescent="0.3">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 x14ac:dyDescent="0.3">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 x14ac:dyDescent="0.3">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 x14ac:dyDescent="0.3">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 x14ac:dyDescent="0.3">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 x14ac:dyDescent="0.3">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 x14ac:dyDescent="0.3">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 x14ac:dyDescent="0.3">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 x14ac:dyDescent="0.3">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 x14ac:dyDescent="0.3">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 x14ac:dyDescent="0.3">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 x14ac:dyDescent="0.3">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 x14ac:dyDescent="0.3">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 x14ac:dyDescent="0.3">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 x14ac:dyDescent="0.3">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 x14ac:dyDescent="0.3">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 x14ac:dyDescent="0.3">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 x14ac:dyDescent="0.3">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 x14ac:dyDescent="0.3">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 x14ac:dyDescent="0.3">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 x14ac:dyDescent="0.3">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 x14ac:dyDescent="0.3">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 x14ac:dyDescent="0.3">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 x14ac:dyDescent="0.3">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 x14ac:dyDescent="0.3">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 x14ac:dyDescent="0.3">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 x14ac:dyDescent="0.3">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 x14ac:dyDescent="0.3">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 x14ac:dyDescent="0.3">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 x14ac:dyDescent="0.3">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 x14ac:dyDescent="0.3">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 x14ac:dyDescent="0.3">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 x14ac:dyDescent="0.3">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 x14ac:dyDescent="0.3">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 x14ac:dyDescent="0.3">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 x14ac:dyDescent="0.3">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 x14ac:dyDescent="0.3">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 x14ac:dyDescent="0.3">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 x14ac:dyDescent="0.3">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 x14ac:dyDescent="0.3">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 x14ac:dyDescent="0.3">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 x14ac:dyDescent="0.3">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 x14ac:dyDescent="0.3">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 x14ac:dyDescent="0.3">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 x14ac:dyDescent="0.3">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 x14ac:dyDescent="0.3">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 x14ac:dyDescent="0.3">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 x14ac:dyDescent="0.3">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 x14ac:dyDescent="0.3">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 x14ac:dyDescent="0.3">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 x14ac:dyDescent="0.3">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 x14ac:dyDescent="0.3">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 x14ac:dyDescent="0.3">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 x14ac:dyDescent="0.3">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 x14ac:dyDescent="0.3">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 x14ac:dyDescent="0.3">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 x14ac:dyDescent="0.3">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 x14ac:dyDescent="0.3">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 x14ac:dyDescent="0.3">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 x14ac:dyDescent="0.3">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 x14ac:dyDescent="0.3">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 x14ac:dyDescent="0.3">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 x14ac:dyDescent="0.3">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 x14ac:dyDescent="0.3">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 x14ac:dyDescent="0.3">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 x14ac:dyDescent="0.3">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 x14ac:dyDescent="0.3">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 x14ac:dyDescent="0.3">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 x14ac:dyDescent="0.3">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 x14ac:dyDescent="0.3">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 x14ac:dyDescent="0.3">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 x14ac:dyDescent="0.3">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 x14ac:dyDescent="0.3">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 x14ac:dyDescent="0.3">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 x14ac:dyDescent="0.3">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 x14ac:dyDescent="0.3">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 x14ac:dyDescent="0.3">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 x14ac:dyDescent="0.3">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 x14ac:dyDescent="0.3">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 x14ac:dyDescent="0.3">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 x14ac:dyDescent="0.3">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 x14ac:dyDescent="0.3">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 x14ac:dyDescent="0.3">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 x14ac:dyDescent="0.3">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 x14ac:dyDescent="0.3">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 x14ac:dyDescent="0.3">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 x14ac:dyDescent="0.3">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 x14ac:dyDescent="0.3">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 x14ac:dyDescent="0.3">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 x14ac:dyDescent="0.3">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 x14ac:dyDescent="0.3">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 x14ac:dyDescent="0.3">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 x14ac:dyDescent="0.3">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 x14ac:dyDescent="0.3">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 x14ac:dyDescent="0.3">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 x14ac:dyDescent="0.3">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 x14ac:dyDescent="0.3">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 x14ac:dyDescent="0.3">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 x14ac:dyDescent="0.3">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 x14ac:dyDescent="0.3">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 x14ac:dyDescent="0.3">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 x14ac:dyDescent="0.3">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 x14ac:dyDescent="0.3">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 x14ac:dyDescent="0.3">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 x14ac:dyDescent="0.3">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 x14ac:dyDescent="0.3">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 x14ac:dyDescent="0.3">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 x14ac:dyDescent="0.3">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 x14ac:dyDescent="0.3">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 x14ac:dyDescent="0.3">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 x14ac:dyDescent="0.3">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 x14ac:dyDescent="0.3">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 x14ac:dyDescent="0.3">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 x14ac:dyDescent="0.3">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 x14ac:dyDescent="0.3">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 x14ac:dyDescent="0.3">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 x14ac:dyDescent="0.3">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 x14ac:dyDescent="0.3">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 x14ac:dyDescent="0.3">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 x14ac:dyDescent="0.3">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 x14ac:dyDescent="0.3">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 x14ac:dyDescent="0.3">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 x14ac:dyDescent="0.3">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 x14ac:dyDescent="0.3">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 x14ac:dyDescent="0.3">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 x14ac:dyDescent="0.3">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 x14ac:dyDescent="0.3">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 x14ac:dyDescent="0.3">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 x14ac:dyDescent="0.3">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 x14ac:dyDescent="0.3">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 x14ac:dyDescent="0.3">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 x14ac:dyDescent="0.3">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 x14ac:dyDescent="0.3">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 x14ac:dyDescent="0.3">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 x14ac:dyDescent="0.3">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 x14ac:dyDescent="0.3">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 x14ac:dyDescent="0.3">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 x14ac:dyDescent="0.3">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 x14ac:dyDescent="0.3">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 x14ac:dyDescent="0.3">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 x14ac:dyDescent="0.3">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 x14ac:dyDescent="0.3">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 x14ac:dyDescent="0.3">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 x14ac:dyDescent="0.3">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 x14ac:dyDescent="0.3">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 x14ac:dyDescent="0.3">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 x14ac:dyDescent="0.3">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 x14ac:dyDescent="0.3">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 x14ac:dyDescent="0.3">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 x14ac:dyDescent="0.3">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 x14ac:dyDescent="0.3">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 x14ac:dyDescent="0.3">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 x14ac:dyDescent="0.3">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 x14ac:dyDescent="0.3">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 x14ac:dyDescent="0.3">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 x14ac:dyDescent="0.3">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 x14ac:dyDescent="0.3">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 x14ac:dyDescent="0.3">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 x14ac:dyDescent="0.3">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 x14ac:dyDescent="0.3">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 x14ac:dyDescent="0.3">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 x14ac:dyDescent="0.3">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 x14ac:dyDescent="0.3">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 x14ac:dyDescent="0.3">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 x14ac:dyDescent="0.3">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 x14ac:dyDescent="0.3">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 x14ac:dyDescent="0.3">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 x14ac:dyDescent="0.3">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 x14ac:dyDescent="0.3">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 x14ac:dyDescent="0.3">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 x14ac:dyDescent="0.3">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 x14ac:dyDescent="0.3">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 x14ac:dyDescent="0.3">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 x14ac:dyDescent="0.3">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 x14ac:dyDescent="0.3">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 x14ac:dyDescent="0.3">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 x14ac:dyDescent="0.3">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 x14ac:dyDescent="0.3">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 x14ac:dyDescent="0.3">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 x14ac:dyDescent="0.3">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 x14ac:dyDescent="0.3">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 x14ac:dyDescent="0.3">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 x14ac:dyDescent="0.3">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 x14ac:dyDescent="0.3">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 x14ac:dyDescent="0.3">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 x14ac:dyDescent="0.3">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 x14ac:dyDescent="0.3">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 x14ac:dyDescent="0.3">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 x14ac:dyDescent="0.3">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 x14ac:dyDescent="0.3">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 x14ac:dyDescent="0.3">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 x14ac:dyDescent="0.3">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 x14ac:dyDescent="0.3">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 x14ac:dyDescent="0.3">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 x14ac:dyDescent="0.3">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 x14ac:dyDescent="0.3">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 x14ac:dyDescent="0.3">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 x14ac:dyDescent="0.3">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 x14ac:dyDescent="0.3">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 x14ac:dyDescent="0.3">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 x14ac:dyDescent="0.3">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 x14ac:dyDescent="0.3">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 x14ac:dyDescent="0.3">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 x14ac:dyDescent="0.3">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 x14ac:dyDescent="0.3">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 x14ac:dyDescent="0.3">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 x14ac:dyDescent="0.3">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 x14ac:dyDescent="0.3">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 x14ac:dyDescent="0.3">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 x14ac:dyDescent="0.3">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 x14ac:dyDescent="0.3">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 x14ac:dyDescent="0.3">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 x14ac:dyDescent="0.3">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 x14ac:dyDescent="0.3">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 x14ac:dyDescent="0.3">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 x14ac:dyDescent="0.3">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 x14ac:dyDescent="0.3">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 x14ac:dyDescent="0.3">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 x14ac:dyDescent="0.3">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 x14ac:dyDescent="0.3">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 x14ac:dyDescent="0.3">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 x14ac:dyDescent="0.3">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 x14ac:dyDescent="0.3">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 x14ac:dyDescent="0.3">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 x14ac:dyDescent="0.3">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 x14ac:dyDescent="0.3">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 x14ac:dyDescent="0.3">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 x14ac:dyDescent="0.3">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 x14ac:dyDescent="0.3">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 x14ac:dyDescent="0.3">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 x14ac:dyDescent="0.3">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 x14ac:dyDescent="0.3">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 x14ac:dyDescent="0.3">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 x14ac:dyDescent="0.3">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 x14ac:dyDescent="0.3">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 x14ac:dyDescent="0.3">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 x14ac:dyDescent="0.3">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 x14ac:dyDescent="0.3">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 x14ac:dyDescent="0.3">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 x14ac:dyDescent="0.3">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 x14ac:dyDescent="0.3">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 x14ac:dyDescent="0.3">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 x14ac:dyDescent="0.3">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 x14ac:dyDescent="0.3">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 x14ac:dyDescent="0.3">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 x14ac:dyDescent="0.3">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 x14ac:dyDescent="0.3">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 x14ac:dyDescent="0.3">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 x14ac:dyDescent="0.3">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 x14ac:dyDescent="0.3">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 x14ac:dyDescent="0.3">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 x14ac:dyDescent="0.3">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 x14ac:dyDescent="0.3">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 x14ac:dyDescent="0.3">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 x14ac:dyDescent="0.3">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 x14ac:dyDescent="0.3">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 x14ac:dyDescent="0.3">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 x14ac:dyDescent="0.3">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 x14ac:dyDescent="0.3">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 x14ac:dyDescent="0.3">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 x14ac:dyDescent="0.3">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 x14ac:dyDescent="0.3">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 x14ac:dyDescent="0.3">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 x14ac:dyDescent="0.3">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 x14ac:dyDescent="0.3">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 x14ac:dyDescent="0.3">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 x14ac:dyDescent="0.3">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 x14ac:dyDescent="0.3">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 x14ac:dyDescent="0.3">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 x14ac:dyDescent="0.3">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 x14ac:dyDescent="0.3">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 x14ac:dyDescent="0.3">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 x14ac:dyDescent="0.3">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 x14ac:dyDescent="0.3">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 x14ac:dyDescent="0.3">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 x14ac:dyDescent="0.3">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 x14ac:dyDescent="0.3">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 x14ac:dyDescent="0.3">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 x14ac:dyDescent="0.3">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 x14ac:dyDescent="0.3">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 x14ac:dyDescent="0.3">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 x14ac:dyDescent="0.3">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 x14ac:dyDescent="0.3">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 x14ac:dyDescent="0.3">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 x14ac:dyDescent="0.3">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 x14ac:dyDescent="0.3">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 x14ac:dyDescent="0.3">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 x14ac:dyDescent="0.3">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 x14ac:dyDescent="0.3">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 x14ac:dyDescent="0.3">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 x14ac:dyDescent="0.3">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 x14ac:dyDescent="0.3">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 x14ac:dyDescent="0.3">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 x14ac:dyDescent="0.3">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 x14ac:dyDescent="0.3">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 x14ac:dyDescent="0.3">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 x14ac:dyDescent="0.3">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 x14ac:dyDescent="0.3">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 x14ac:dyDescent="0.3">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 x14ac:dyDescent="0.3">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 x14ac:dyDescent="0.3">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 x14ac:dyDescent="0.3">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 x14ac:dyDescent="0.3">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 x14ac:dyDescent="0.3">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 x14ac:dyDescent="0.3">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 x14ac:dyDescent="0.3">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 x14ac:dyDescent="0.3">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 x14ac:dyDescent="0.3">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 x14ac:dyDescent="0.3">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 x14ac:dyDescent="0.3">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 x14ac:dyDescent="0.3">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 x14ac:dyDescent="0.3">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 x14ac:dyDescent="0.3">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 x14ac:dyDescent="0.3">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 x14ac:dyDescent="0.3">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 x14ac:dyDescent="0.3">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 x14ac:dyDescent="0.3">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 x14ac:dyDescent="0.3">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 x14ac:dyDescent="0.3">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 x14ac:dyDescent="0.3">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 x14ac:dyDescent="0.3">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 x14ac:dyDescent="0.3">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 x14ac:dyDescent="0.3">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 x14ac:dyDescent="0.3">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 x14ac:dyDescent="0.3">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 x14ac:dyDescent="0.3">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 x14ac:dyDescent="0.3">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 x14ac:dyDescent="0.3">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 x14ac:dyDescent="0.3">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 x14ac:dyDescent="0.3">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 x14ac:dyDescent="0.3">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 x14ac:dyDescent="0.3">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 x14ac:dyDescent="0.3">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 x14ac:dyDescent="0.3">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 x14ac:dyDescent="0.3">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 x14ac:dyDescent="0.3">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 x14ac:dyDescent="0.3">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 x14ac:dyDescent="0.3">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 x14ac:dyDescent="0.3">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 x14ac:dyDescent="0.3">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 x14ac:dyDescent="0.3">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 x14ac:dyDescent="0.3">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 x14ac:dyDescent="0.3">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 x14ac:dyDescent="0.3">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 x14ac:dyDescent="0.3">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 x14ac:dyDescent="0.3">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 x14ac:dyDescent="0.3">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 x14ac:dyDescent="0.3">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 x14ac:dyDescent="0.3">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 x14ac:dyDescent="0.3">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 x14ac:dyDescent="0.3">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 x14ac:dyDescent="0.3">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 x14ac:dyDescent="0.3">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 x14ac:dyDescent="0.3">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 x14ac:dyDescent="0.3">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 x14ac:dyDescent="0.3">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 x14ac:dyDescent="0.3">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 x14ac:dyDescent="0.3">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 x14ac:dyDescent="0.3">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 x14ac:dyDescent="0.3">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 x14ac:dyDescent="0.3">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 x14ac:dyDescent="0.3">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 x14ac:dyDescent="0.3">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 x14ac:dyDescent="0.3">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 x14ac:dyDescent="0.3">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 x14ac:dyDescent="0.3">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 x14ac:dyDescent="0.3">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 x14ac:dyDescent="0.3">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 x14ac:dyDescent="0.3">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 x14ac:dyDescent="0.3">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 x14ac:dyDescent="0.3">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 x14ac:dyDescent="0.3">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 x14ac:dyDescent="0.3">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 x14ac:dyDescent="0.3">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 x14ac:dyDescent="0.3">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 x14ac:dyDescent="0.3">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 x14ac:dyDescent="0.3">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 x14ac:dyDescent="0.3">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 x14ac:dyDescent="0.3">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 x14ac:dyDescent="0.3">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 x14ac:dyDescent="0.3">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 x14ac:dyDescent="0.3">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 x14ac:dyDescent="0.3">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 x14ac:dyDescent="0.3">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 x14ac:dyDescent="0.3">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 x14ac:dyDescent="0.3">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 x14ac:dyDescent="0.3">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 x14ac:dyDescent="0.3">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 x14ac:dyDescent="0.3">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 x14ac:dyDescent="0.3">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 x14ac:dyDescent="0.3">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 x14ac:dyDescent="0.3">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 x14ac:dyDescent="0.3">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 x14ac:dyDescent="0.3">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 x14ac:dyDescent="0.3">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 x14ac:dyDescent="0.3">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 x14ac:dyDescent="0.3">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 x14ac:dyDescent="0.3">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 x14ac:dyDescent="0.3">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 x14ac:dyDescent="0.3">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 x14ac:dyDescent="0.3">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 x14ac:dyDescent="0.3">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 x14ac:dyDescent="0.3">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 x14ac:dyDescent="0.3">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 x14ac:dyDescent="0.3">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 x14ac:dyDescent="0.3">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 x14ac:dyDescent="0.3">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 x14ac:dyDescent="0.3">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 x14ac:dyDescent="0.3">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 x14ac:dyDescent="0.3">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 x14ac:dyDescent="0.3">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 x14ac:dyDescent="0.3">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 x14ac:dyDescent="0.3">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 x14ac:dyDescent="0.3">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 x14ac:dyDescent="0.3">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 x14ac:dyDescent="0.3">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 x14ac:dyDescent="0.3">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 x14ac:dyDescent="0.3">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 x14ac:dyDescent="0.3">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 x14ac:dyDescent="0.3">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 x14ac:dyDescent="0.3">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 x14ac:dyDescent="0.3">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 x14ac:dyDescent="0.3">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 x14ac:dyDescent="0.3">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 x14ac:dyDescent="0.3">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 x14ac:dyDescent="0.3">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 x14ac:dyDescent="0.3">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 x14ac:dyDescent="0.3">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 x14ac:dyDescent="0.3">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 x14ac:dyDescent="0.3">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 x14ac:dyDescent="0.3">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 x14ac:dyDescent="0.3">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 x14ac:dyDescent="0.3">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 x14ac:dyDescent="0.3">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 x14ac:dyDescent="0.3">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 x14ac:dyDescent="0.3">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 x14ac:dyDescent="0.3">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 x14ac:dyDescent="0.3">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 x14ac:dyDescent="0.3">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 x14ac:dyDescent="0.3">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 x14ac:dyDescent="0.3">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 x14ac:dyDescent="0.3">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 x14ac:dyDescent="0.3">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 x14ac:dyDescent="0.3">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 x14ac:dyDescent="0.3">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 x14ac:dyDescent="0.3">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 x14ac:dyDescent="0.3">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 x14ac:dyDescent="0.3">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 x14ac:dyDescent="0.3">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 x14ac:dyDescent="0.3">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 x14ac:dyDescent="0.3">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 x14ac:dyDescent="0.3">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 x14ac:dyDescent="0.3">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 x14ac:dyDescent="0.3">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 x14ac:dyDescent="0.3">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 x14ac:dyDescent="0.3">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 x14ac:dyDescent="0.3">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 x14ac:dyDescent="0.3">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 x14ac:dyDescent="0.3">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 x14ac:dyDescent="0.3">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 x14ac:dyDescent="0.3">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 x14ac:dyDescent="0.3">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 x14ac:dyDescent="0.3">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 x14ac:dyDescent="0.3">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 x14ac:dyDescent="0.3">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 x14ac:dyDescent="0.3">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 x14ac:dyDescent="0.3">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 x14ac:dyDescent="0.3">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 x14ac:dyDescent="0.3">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 x14ac:dyDescent="0.3">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 x14ac:dyDescent="0.3">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 x14ac:dyDescent="0.3">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 x14ac:dyDescent="0.3">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 x14ac:dyDescent="0.3">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 x14ac:dyDescent="0.3">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 x14ac:dyDescent="0.3">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 x14ac:dyDescent="0.3">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 x14ac:dyDescent="0.3">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 x14ac:dyDescent="0.3">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 x14ac:dyDescent="0.3">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 x14ac:dyDescent="0.3">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 x14ac:dyDescent="0.3">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 x14ac:dyDescent="0.3">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 x14ac:dyDescent="0.3">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 x14ac:dyDescent="0.3">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 x14ac:dyDescent="0.3">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 x14ac:dyDescent="0.3">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 x14ac:dyDescent="0.3">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 x14ac:dyDescent="0.3">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 x14ac:dyDescent="0.3">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 x14ac:dyDescent="0.3">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 x14ac:dyDescent="0.3">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 x14ac:dyDescent="0.3">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 x14ac:dyDescent="0.3">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 x14ac:dyDescent="0.3">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 x14ac:dyDescent="0.3">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 x14ac:dyDescent="0.3">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 x14ac:dyDescent="0.3">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 x14ac:dyDescent="0.3">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 x14ac:dyDescent="0.3">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 x14ac:dyDescent="0.3">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 x14ac:dyDescent="0.3">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6"/>
  <sheetViews>
    <sheetView workbookViewId="0">
      <selection activeCell="B4" sqref="B4:D6"/>
    </sheetView>
  </sheetViews>
  <sheetFormatPr defaultRowHeight="14.4" x14ac:dyDescent="0.3"/>
  <cols>
    <col min="2" max="2" width="41.5546875" customWidth="1"/>
    <col min="3" max="3" width="11.44140625" customWidth="1"/>
    <col min="4" max="4" width="37.44140625" customWidth="1"/>
  </cols>
  <sheetData>
    <row r="4" spans="2:4" x14ac:dyDescent="0.3">
      <c r="B4" s="14" t="s">
        <v>2806</v>
      </c>
      <c r="C4" s="14" t="s">
        <v>1557</v>
      </c>
      <c r="D4" s="14" t="s">
        <v>1558</v>
      </c>
    </row>
    <row r="5" spans="2:4" x14ac:dyDescent="0.3">
      <c r="B5" s="14" t="s">
        <v>3050</v>
      </c>
      <c r="C5" s="14">
        <v>454</v>
      </c>
      <c r="D5" s="14" t="s">
        <v>1723</v>
      </c>
    </row>
    <row r="6" spans="2:4" x14ac:dyDescent="0.3">
      <c r="B6" s="14" t="s">
        <v>3051</v>
      </c>
      <c r="C6" s="14">
        <v>498</v>
      </c>
      <c r="D6" s="14" t="s">
        <v>1725</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4" x14ac:dyDescent="0.3"/>
  <cols>
    <col min="1" max="1" width="2.21875" customWidth="1"/>
    <col min="2" max="2" width="32.21875" bestFit="1" customWidth="1"/>
    <col min="3" max="3" width="18.77734375" bestFit="1" customWidth="1"/>
    <col min="4" max="4" width="29.21875" bestFit="1" customWidth="1"/>
  </cols>
  <sheetData>
    <row r="2" spans="2:4" x14ac:dyDescent="0.3">
      <c r="B2" t="s">
        <v>2820</v>
      </c>
      <c r="C2" t="s">
        <v>923</v>
      </c>
      <c r="D2" t="s">
        <v>924</v>
      </c>
    </row>
    <row r="3" spans="2:4" x14ac:dyDescent="0.3">
      <c r="B3" t="s">
        <v>2807</v>
      </c>
      <c r="C3" t="s">
        <v>1552</v>
      </c>
      <c r="D3" t="s">
        <v>927</v>
      </c>
    </row>
    <row r="4" spans="2:4" x14ac:dyDescent="0.3">
      <c r="B4" t="s">
        <v>2808</v>
      </c>
      <c r="C4" t="s">
        <v>1563</v>
      </c>
      <c r="D4" t="s">
        <v>932</v>
      </c>
    </row>
    <row r="5" spans="2:4" x14ac:dyDescent="0.3">
      <c r="B5" t="s">
        <v>2809</v>
      </c>
      <c r="C5" t="s">
        <v>1519</v>
      </c>
      <c r="D5" t="s">
        <v>930</v>
      </c>
    </row>
    <row r="6" spans="2:4" x14ac:dyDescent="0.3">
      <c r="B6" t="s">
        <v>2810</v>
      </c>
      <c r="C6" t="s">
        <v>1546</v>
      </c>
      <c r="D6" t="s">
        <v>937</v>
      </c>
    </row>
    <row r="7" spans="2:4" x14ac:dyDescent="0.3">
      <c r="B7" t="s">
        <v>2811</v>
      </c>
      <c r="C7" t="s">
        <v>1539</v>
      </c>
      <c r="D7" t="s">
        <v>941</v>
      </c>
    </row>
    <row r="8" spans="2:4" x14ac:dyDescent="0.3">
      <c r="B8" t="s">
        <v>2812</v>
      </c>
      <c r="C8" t="s">
        <v>1550</v>
      </c>
      <c r="D8" t="s">
        <v>950</v>
      </c>
    </row>
    <row r="9" spans="2:4" x14ac:dyDescent="0.3">
      <c r="B9" t="s">
        <v>2813</v>
      </c>
      <c r="C9" t="s">
        <v>1901</v>
      </c>
      <c r="D9" t="s">
        <v>984</v>
      </c>
    </row>
    <row r="10" spans="2:4" x14ac:dyDescent="0.3">
      <c r="B10" t="s">
        <v>2814</v>
      </c>
      <c r="C10" t="s">
        <v>1666</v>
      </c>
      <c r="D10" t="s">
        <v>981</v>
      </c>
    </row>
    <row r="11" spans="2:4" x14ac:dyDescent="0.3">
      <c r="B11" t="s">
        <v>2815</v>
      </c>
      <c r="C11" t="s">
        <v>1532</v>
      </c>
      <c r="D11" t="s">
        <v>1053</v>
      </c>
    </row>
    <row r="12" spans="2:4" x14ac:dyDescent="0.3">
      <c r="B12" t="s">
        <v>2816</v>
      </c>
      <c r="C12" t="s">
        <v>1622</v>
      </c>
      <c r="D12" t="s">
        <v>1180</v>
      </c>
    </row>
    <row r="13" spans="2:4" x14ac:dyDescent="0.3">
      <c r="B13" t="s">
        <v>2817</v>
      </c>
      <c r="C13" t="s">
        <v>1516</v>
      </c>
      <c r="D13" t="s">
        <v>948</v>
      </c>
    </row>
    <row r="14" spans="2:4" x14ac:dyDescent="0.3">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4" x14ac:dyDescent="0.3"/>
  <cols>
    <col min="1" max="1" width="10.5546875" customWidth="1"/>
    <col min="2" max="2" width="14.5546875" customWidth="1"/>
    <col min="3" max="3" width="17.5546875" customWidth="1"/>
    <col min="4" max="4" width="13.77734375" customWidth="1"/>
    <col min="5" max="5" width="20.77734375" customWidth="1"/>
    <col min="6" max="6" width="21.44140625" customWidth="1"/>
    <col min="7" max="7" width="23.44140625" customWidth="1"/>
    <col min="8" max="8" width="19.5546875" customWidth="1"/>
    <col min="9" max="9" width="19.77734375" customWidth="1"/>
    <col min="10" max="12" width="13.44140625" customWidth="1"/>
  </cols>
  <sheetData>
    <row r="1" spans="1:13" x14ac:dyDescent="0.3">
      <c r="A1" s="1" t="s">
        <v>0</v>
      </c>
      <c r="B1" s="1" t="s">
        <v>1</v>
      </c>
      <c r="C1" s="1" t="s">
        <v>2</v>
      </c>
      <c r="D1" s="1" t="s">
        <v>3</v>
      </c>
      <c r="E1" s="2" t="s">
        <v>4</v>
      </c>
      <c r="F1" s="2" t="s">
        <v>5</v>
      </c>
      <c r="G1" s="2" t="s">
        <v>6</v>
      </c>
      <c r="H1" s="2" t="s">
        <v>7</v>
      </c>
      <c r="I1" s="1" t="s">
        <v>8</v>
      </c>
      <c r="J1" s="1" t="s">
        <v>9</v>
      </c>
      <c r="K1" s="1" t="s">
        <v>10</v>
      </c>
      <c r="L1" s="1" t="s">
        <v>11</v>
      </c>
      <c r="M1" s="1" t="s">
        <v>12</v>
      </c>
    </row>
    <row r="2" spans="1:13" ht="28.8" x14ac:dyDescent="0.3">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8.8" x14ac:dyDescent="0.3">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2" x14ac:dyDescent="0.3">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 x14ac:dyDescent="0.3">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8.8" x14ac:dyDescent="0.3">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7.6" x14ac:dyDescent="0.3">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2" x14ac:dyDescent="0.3">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2" x14ac:dyDescent="0.3">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2" x14ac:dyDescent="0.3">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7.6" x14ac:dyDescent="0.3">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7.6" x14ac:dyDescent="0.3">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0.8" x14ac:dyDescent="0.3">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8.8" x14ac:dyDescent="0.3">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2" x14ac:dyDescent="0.3">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8.8" x14ac:dyDescent="0.3">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 x14ac:dyDescent="0.3">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2" x14ac:dyDescent="0.3">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 x14ac:dyDescent="0.3">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6.4" x14ac:dyDescent="0.3">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57.6" x14ac:dyDescent="0.3">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8.8" x14ac:dyDescent="0.3">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43.2" x14ac:dyDescent="0.3">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2" x14ac:dyDescent="0.3">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57.6" x14ac:dyDescent="0.3">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7.6" x14ac:dyDescent="0.3">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 x14ac:dyDescent="0.3">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7.6" x14ac:dyDescent="0.3">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2" x14ac:dyDescent="0.3">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 x14ac:dyDescent="0.3">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 x14ac:dyDescent="0.3">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0.8" x14ac:dyDescent="0.3">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72" x14ac:dyDescent="0.3">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57.6" x14ac:dyDescent="0.3">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0.8" x14ac:dyDescent="0.3">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28.8" x14ac:dyDescent="0.3">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6.4" x14ac:dyDescent="0.3">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 x14ac:dyDescent="0.3">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 x14ac:dyDescent="0.3">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2" x14ac:dyDescent="0.3">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4" x14ac:dyDescent="0.3">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2" x14ac:dyDescent="0.3">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2" x14ac:dyDescent="0.3">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2" x14ac:dyDescent="0.3">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2" x14ac:dyDescent="0.3">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 x14ac:dyDescent="0.3">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72" x14ac:dyDescent="0.3">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 x14ac:dyDescent="0.3">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2" x14ac:dyDescent="0.3">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7.6" x14ac:dyDescent="0.3">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 x14ac:dyDescent="0.3">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8.8" x14ac:dyDescent="0.3">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0.8" x14ac:dyDescent="0.3">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2" x14ac:dyDescent="0.3">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 x14ac:dyDescent="0.3">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x14ac:dyDescent="0.3">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2" x14ac:dyDescent="0.3">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8.8" x14ac:dyDescent="0.3">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7.6" x14ac:dyDescent="0.3">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8.8" x14ac:dyDescent="0.3">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8.8" x14ac:dyDescent="0.3">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8.8" x14ac:dyDescent="0.3">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2" x14ac:dyDescent="0.3">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2" x14ac:dyDescent="0.3">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7.6" x14ac:dyDescent="0.3">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8.8" x14ac:dyDescent="0.3">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 x14ac:dyDescent="0.3">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8.8" x14ac:dyDescent="0.3">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8.8" x14ac:dyDescent="0.3">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7.6" x14ac:dyDescent="0.3">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2" x14ac:dyDescent="0.3">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7.6" x14ac:dyDescent="0.3">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 x14ac:dyDescent="0.3">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7.6" x14ac:dyDescent="0.3">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2" x14ac:dyDescent="0.3">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2" x14ac:dyDescent="0.3">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 x14ac:dyDescent="0.3">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57.6" x14ac:dyDescent="0.3">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2" x14ac:dyDescent="0.3">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8.8" x14ac:dyDescent="0.3">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0.8" x14ac:dyDescent="0.3">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8.8" x14ac:dyDescent="0.3">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2" x14ac:dyDescent="0.3">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8.8" x14ac:dyDescent="0.3">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7.6" x14ac:dyDescent="0.3">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8.8" x14ac:dyDescent="0.3">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2" x14ac:dyDescent="0.3">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7.6" x14ac:dyDescent="0.3">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2" x14ac:dyDescent="0.3">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 x14ac:dyDescent="0.3">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8.8" x14ac:dyDescent="0.3">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7.6" x14ac:dyDescent="0.3">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8.8" x14ac:dyDescent="0.3">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7.6" x14ac:dyDescent="0.3">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2" x14ac:dyDescent="0.3">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7.6" x14ac:dyDescent="0.3">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7.6" x14ac:dyDescent="0.3">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57.6" x14ac:dyDescent="0.3">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2" x14ac:dyDescent="0.3">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2" x14ac:dyDescent="0.3">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8.8" x14ac:dyDescent="0.3">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2" x14ac:dyDescent="0.3">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2" x14ac:dyDescent="0.3">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7.6" x14ac:dyDescent="0.3">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8.8" x14ac:dyDescent="0.3">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8.8" x14ac:dyDescent="0.3">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8.8" x14ac:dyDescent="0.3">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2" x14ac:dyDescent="0.3">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7.6" x14ac:dyDescent="0.3">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2" x14ac:dyDescent="0.3">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7.6" x14ac:dyDescent="0.3">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8.8" x14ac:dyDescent="0.3">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7.6" x14ac:dyDescent="0.3">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8.8" x14ac:dyDescent="0.3">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7.6" x14ac:dyDescent="0.3">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7.6" x14ac:dyDescent="0.3">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8.8" x14ac:dyDescent="0.3">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2" x14ac:dyDescent="0.3">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7.6" x14ac:dyDescent="0.3">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7.6" x14ac:dyDescent="0.3">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57.6" x14ac:dyDescent="0.3">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2" x14ac:dyDescent="0.3">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8.8" x14ac:dyDescent="0.3">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 x14ac:dyDescent="0.3">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8.8" x14ac:dyDescent="0.3">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8.8" x14ac:dyDescent="0.3">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2" x14ac:dyDescent="0.3">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7.6" x14ac:dyDescent="0.3">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28.8" x14ac:dyDescent="0.3">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8.8" x14ac:dyDescent="0.3">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7.6" x14ac:dyDescent="0.3">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2" x14ac:dyDescent="0.3">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2" x14ac:dyDescent="0.3">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2" x14ac:dyDescent="0.3">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7.6" x14ac:dyDescent="0.3">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2" x14ac:dyDescent="0.3">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2" x14ac:dyDescent="0.3">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7.6" x14ac:dyDescent="0.3">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8.8" x14ac:dyDescent="0.3">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43.2" x14ac:dyDescent="0.3">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8.8" x14ac:dyDescent="0.3">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28.8" x14ac:dyDescent="0.3">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8.8" x14ac:dyDescent="0.3">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8.8" x14ac:dyDescent="0.3">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8.8" x14ac:dyDescent="0.3">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8.8" x14ac:dyDescent="0.3">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2" x14ac:dyDescent="0.3">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8.8" x14ac:dyDescent="0.3">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43.2" x14ac:dyDescent="0.3">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7.6" x14ac:dyDescent="0.3">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2" x14ac:dyDescent="0.3">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2" x14ac:dyDescent="0.3">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2" x14ac:dyDescent="0.3">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 x14ac:dyDescent="0.3">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6.4" x14ac:dyDescent="0.3">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8.8" x14ac:dyDescent="0.3">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 x14ac:dyDescent="0.3">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7.6" x14ac:dyDescent="0.3">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2" x14ac:dyDescent="0.3">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7.6" x14ac:dyDescent="0.3">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8.8" x14ac:dyDescent="0.3">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2" x14ac:dyDescent="0.3">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2" x14ac:dyDescent="0.3">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2" x14ac:dyDescent="0.3">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2" x14ac:dyDescent="0.3">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8.8" x14ac:dyDescent="0.3">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7.6" x14ac:dyDescent="0.3">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7.6" x14ac:dyDescent="0.3">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7.6" x14ac:dyDescent="0.3">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7.6" x14ac:dyDescent="0.3">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5.2" x14ac:dyDescent="0.3">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7.6" x14ac:dyDescent="0.3">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2" x14ac:dyDescent="0.3">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43.2" x14ac:dyDescent="0.3">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7.6" x14ac:dyDescent="0.3">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2" x14ac:dyDescent="0.3">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43.2" x14ac:dyDescent="0.3">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 x14ac:dyDescent="0.3">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8.8" x14ac:dyDescent="0.3">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0.8" x14ac:dyDescent="0.3">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2" x14ac:dyDescent="0.3">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7.6" x14ac:dyDescent="0.3">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72" x14ac:dyDescent="0.3">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2" x14ac:dyDescent="0.3">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7.6" x14ac:dyDescent="0.3">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2" x14ac:dyDescent="0.3">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2" x14ac:dyDescent="0.3">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2" x14ac:dyDescent="0.3">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7.6" x14ac:dyDescent="0.3">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7.6" x14ac:dyDescent="0.3">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7.6" x14ac:dyDescent="0.3">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2" x14ac:dyDescent="0.3">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2" x14ac:dyDescent="0.3">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7.6" x14ac:dyDescent="0.3">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7.6" x14ac:dyDescent="0.3">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2" x14ac:dyDescent="0.3">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2" x14ac:dyDescent="0.3">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2" x14ac:dyDescent="0.3">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43.2" x14ac:dyDescent="0.3">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7.6" x14ac:dyDescent="0.3">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7.6" x14ac:dyDescent="0.3">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2" x14ac:dyDescent="0.3">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7.6" x14ac:dyDescent="0.3">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2" x14ac:dyDescent="0.3">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2" x14ac:dyDescent="0.3">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7.6" x14ac:dyDescent="0.3">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6.4" x14ac:dyDescent="0.3">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 x14ac:dyDescent="0.3">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2" x14ac:dyDescent="0.3">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7.6" x14ac:dyDescent="0.3">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8.8" x14ac:dyDescent="0.3">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28.8" x14ac:dyDescent="0.3">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2" x14ac:dyDescent="0.3">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43.2" x14ac:dyDescent="0.3">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 x14ac:dyDescent="0.3">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 x14ac:dyDescent="0.3">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8.8" x14ac:dyDescent="0.3">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7.6" x14ac:dyDescent="0.3">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8.8" x14ac:dyDescent="0.3">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2" x14ac:dyDescent="0.3">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2" x14ac:dyDescent="0.3">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 x14ac:dyDescent="0.3">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8.8" x14ac:dyDescent="0.3">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2" x14ac:dyDescent="0.3">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8.8" x14ac:dyDescent="0.3">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7.6" x14ac:dyDescent="0.3">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7.6" x14ac:dyDescent="0.3">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8.8" x14ac:dyDescent="0.3">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7.6" x14ac:dyDescent="0.3">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28.8" x14ac:dyDescent="0.3">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2" x14ac:dyDescent="0.3">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8.8" x14ac:dyDescent="0.3">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8.8" x14ac:dyDescent="0.3">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8.8" x14ac:dyDescent="0.3">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7.6" x14ac:dyDescent="0.3">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2" x14ac:dyDescent="0.3">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8.8" x14ac:dyDescent="0.3">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8.8" x14ac:dyDescent="0.3">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x14ac:dyDescent="0.3">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2" x14ac:dyDescent="0.3">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7.6" x14ac:dyDescent="0.3">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2" x14ac:dyDescent="0.3">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7.6" x14ac:dyDescent="0.3">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7.6" x14ac:dyDescent="0.3">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7.6" x14ac:dyDescent="0.3">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2" x14ac:dyDescent="0.3">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2" x14ac:dyDescent="0.3">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7.6" x14ac:dyDescent="0.3">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7.6" x14ac:dyDescent="0.3">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2" x14ac:dyDescent="0.3">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2" x14ac:dyDescent="0.3">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57.6" x14ac:dyDescent="0.3">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57.6" x14ac:dyDescent="0.3">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7.6" x14ac:dyDescent="0.3">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8.8" x14ac:dyDescent="0.3">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8.8" x14ac:dyDescent="0.3">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7.6" x14ac:dyDescent="0.3">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8.8" x14ac:dyDescent="0.3">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2" x14ac:dyDescent="0.3">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7.6" x14ac:dyDescent="0.3">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 x14ac:dyDescent="0.3">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8.8" x14ac:dyDescent="0.3">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2" x14ac:dyDescent="0.3">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7.6" x14ac:dyDescent="0.3">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2" x14ac:dyDescent="0.3">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7.6" x14ac:dyDescent="0.3">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7.6" x14ac:dyDescent="0.3">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8.8" x14ac:dyDescent="0.3">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2" x14ac:dyDescent="0.3">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43.2" x14ac:dyDescent="0.3">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7.6" x14ac:dyDescent="0.3">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6.4" x14ac:dyDescent="0.3">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7.6" x14ac:dyDescent="0.3">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57.6" x14ac:dyDescent="0.3">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2" x14ac:dyDescent="0.3">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8.8" x14ac:dyDescent="0.3">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8.8" x14ac:dyDescent="0.3">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8.8" x14ac:dyDescent="0.3">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7.6" x14ac:dyDescent="0.3">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8.8" x14ac:dyDescent="0.3">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7.6" x14ac:dyDescent="0.3">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8.8" x14ac:dyDescent="0.3">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7.6" x14ac:dyDescent="0.3">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7.6" x14ac:dyDescent="0.3">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2" x14ac:dyDescent="0.3">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7.6" x14ac:dyDescent="0.3">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2" x14ac:dyDescent="0.3">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28.8" x14ac:dyDescent="0.3">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43.2" x14ac:dyDescent="0.3">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43.2" x14ac:dyDescent="0.3">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43.2" x14ac:dyDescent="0.3">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43.2" x14ac:dyDescent="0.3">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28.8" x14ac:dyDescent="0.3">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2" x14ac:dyDescent="0.3">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6.4" x14ac:dyDescent="0.3">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7.6" x14ac:dyDescent="0.3">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28.8" x14ac:dyDescent="0.3">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 x14ac:dyDescent="0.3">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8.8" x14ac:dyDescent="0.3">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2" x14ac:dyDescent="0.3">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2" x14ac:dyDescent="0.3">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8.8" x14ac:dyDescent="0.3">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2" x14ac:dyDescent="0.3">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8.8" x14ac:dyDescent="0.3">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2" x14ac:dyDescent="0.3">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 x14ac:dyDescent="0.3">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2" x14ac:dyDescent="0.3">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7.6" x14ac:dyDescent="0.3">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7.6" x14ac:dyDescent="0.3">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43.2" x14ac:dyDescent="0.3">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2" x14ac:dyDescent="0.3">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2" x14ac:dyDescent="0.3">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2" x14ac:dyDescent="0.3">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2" x14ac:dyDescent="0.3">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7.6" x14ac:dyDescent="0.3">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8.8" x14ac:dyDescent="0.3">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2" x14ac:dyDescent="0.3">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2" x14ac:dyDescent="0.3">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43.2" x14ac:dyDescent="0.3">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8.8" x14ac:dyDescent="0.3">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2" x14ac:dyDescent="0.3">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7.6" x14ac:dyDescent="0.3">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7.6" x14ac:dyDescent="0.3">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 x14ac:dyDescent="0.3">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7.6" x14ac:dyDescent="0.3">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2" x14ac:dyDescent="0.3">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8.8" x14ac:dyDescent="0.3">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43.2" x14ac:dyDescent="0.3">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2" x14ac:dyDescent="0.3">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8.8" x14ac:dyDescent="0.3">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2" x14ac:dyDescent="0.3">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28.8" x14ac:dyDescent="0.3">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8.8" x14ac:dyDescent="0.3">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8.8" x14ac:dyDescent="0.3">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7.6" x14ac:dyDescent="0.3">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7.6" x14ac:dyDescent="0.3">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7.6" x14ac:dyDescent="0.3">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7.6" x14ac:dyDescent="0.3">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2" x14ac:dyDescent="0.3">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8.8" x14ac:dyDescent="0.3">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2" x14ac:dyDescent="0.3">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7.6" x14ac:dyDescent="0.3">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2" x14ac:dyDescent="0.3">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2" x14ac:dyDescent="0.3">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2" x14ac:dyDescent="0.3">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8.8" x14ac:dyDescent="0.3">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2" x14ac:dyDescent="0.3">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2" x14ac:dyDescent="0.3">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8.8" x14ac:dyDescent="0.3">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8.8" x14ac:dyDescent="0.3">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8.8" x14ac:dyDescent="0.3">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7.6" x14ac:dyDescent="0.3">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2" x14ac:dyDescent="0.3">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7.6" x14ac:dyDescent="0.3">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8.8" x14ac:dyDescent="0.3">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7.6" x14ac:dyDescent="0.3">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7.6" x14ac:dyDescent="0.3">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2" x14ac:dyDescent="0.3">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2" x14ac:dyDescent="0.3">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2" x14ac:dyDescent="0.3">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2" x14ac:dyDescent="0.3">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8.8" x14ac:dyDescent="0.3">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2" x14ac:dyDescent="0.3">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2" x14ac:dyDescent="0.3">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7.6" x14ac:dyDescent="0.3">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7.6" x14ac:dyDescent="0.3">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7.6" x14ac:dyDescent="0.3">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2" x14ac:dyDescent="0.3">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2" x14ac:dyDescent="0.3">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2" x14ac:dyDescent="0.3">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43.2" x14ac:dyDescent="0.3">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2" x14ac:dyDescent="0.3">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2" x14ac:dyDescent="0.3">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2" x14ac:dyDescent="0.3">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2" x14ac:dyDescent="0.3">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2" x14ac:dyDescent="0.3">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2" x14ac:dyDescent="0.3">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7.6" x14ac:dyDescent="0.3">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2" x14ac:dyDescent="0.3">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2" x14ac:dyDescent="0.3">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2" x14ac:dyDescent="0.3">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7.6" x14ac:dyDescent="0.3">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2" x14ac:dyDescent="0.3">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7.6" x14ac:dyDescent="0.3">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8.8" x14ac:dyDescent="0.3">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8.8" x14ac:dyDescent="0.3">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8.8" x14ac:dyDescent="0.3">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2" x14ac:dyDescent="0.3">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2" x14ac:dyDescent="0.3">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 x14ac:dyDescent="0.3">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2" x14ac:dyDescent="0.3">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2" x14ac:dyDescent="0.3">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8.8" x14ac:dyDescent="0.3">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7.6" x14ac:dyDescent="0.3">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8.8" x14ac:dyDescent="0.3">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8.8" x14ac:dyDescent="0.3">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7.6" x14ac:dyDescent="0.3">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7.6" x14ac:dyDescent="0.3">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2" x14ac:dyDescent="0.3">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2" x14ac:dyDescent="0.3">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8.8" x14ac:dyDescent="0.3">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7.6" x14ac:dyDescent="0.3">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8.8" x14ac:dyDescent="0.3">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8.8" x14ac:dyDescent="0.3">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7.6" x14ac:dyDescent="0.3">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8.8" x14ac:dyDescent="0.3">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8.8" x14ac:dyDescent="0.3">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8.8" x14ac:dyDescent="0.3">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8.8" x14ac:dyDescent="0.3">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8.8" x14ac:dyDescent="0.3">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8.8" x14ac:dyDescent="0.3">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8.8" x14ac:dyDescent="0.3">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2" x14ac:dyDescent="0.3">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43.2" x14ac:dyDescent="0.3">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2" x14ac:dyDescent="0.3">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2" x14ac:dyDescent="0.3">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8.8" x14ac:dyDescent="0.3">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2" x14ac:dyDescent="0.3">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28.8" x14ac:dyDescent="0.3">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7.6" x14ac:dyDescent="0.3">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7.6" x14ac:dyDescent="0.3">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28.8" x14ac:dyDescent="0.3">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8.8" x14ac:dyDescent="0.3">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8.8" x14ac:dyDescent="0.3">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8.8" x14ac:dyDescent="0.3">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2" x14ac:dyDescent="0.3">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2" x14ac:dyDescent="0.3">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8.8" x14ac:dyDescent="0.3">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8.8" x14ac:dyDescent="0.3">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2" x14ac:dyDescent="0.3">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8.8" x14ac:dyDescent="0.3">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28.8" x14ac:dyDescent="0.3">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2" x14ac:dyDescent="0.3">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7.6" x14ac:dyDescent="0.3">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2" x14ac:dyDescent="0.3">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 x14ac:dyDescent="0.3">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2" x14ac:dyDescent="0.3">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 x14ac:dyDescent="0.3">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8.8" x14ac:dyDescent="0.3">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8.8" x14ac:dyDescent="0.3">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4" x14ac:dyDescent="0.3"/>
  <cols>
    <col min="1" max="1" width="122.5546875" bestFit="1" customWidth="1"/>
    <col min="2" max="2" width="11.5546875" bestFit="1" customWidth="1"/>
    <col min="3" max="3" width="118.44140625" bestFit="1" customWidth="1"/>
    <col min="4" max="4" width="34.21875" bestFit="1" customWidth="1"/>
    <col min="5" max="5" width="14.77734375" bestFit="1" customWidth="1"/>
  </cols>
  <sheetData>
    <row r="1" spans="1:5" x14ac:dyDescent="0.3">
      <c r="A1" s="14" t="s">
        <v>8</v>
      </c>
      <c r="B1" s="14" t="s">
        <v>0</v>
      </c>
      <c r="C1" s="14" t="s">
        <v>9</v>
      </c>
      <c r="D1" s="14" t="s">
        <v>2</v>
      </c>
      <c r="E1" s="14" t="s">
        <v>3</v>
      </c>
    </row>
    <row r="2" spans="1:5" x14ac:dyDescent="0.3">
      <c r="A2" s="14" t="s">
        <v>17</v>
      </c>
      <c r="B2" s="14">
        <v>100</v>
      </c>
      <c r="C2" s="14" t="s">
        <v>18</v>
      </c>
      <c r="D2" s="14" t="s">
        <v>13</v>
      </c>
      <c r="E2" s="14">
        <v>1</v>
      </c>
    </row>
    <row r="3" spans="1:5" x14ac:dyDescent="0.3">
      <c r="A3" s="14" t="s">
        <v>15</v>
      </c>
      <c r="B3" s="14">
        <v>101</v>
      </c>
      <c r="C3" s="14" t="s">
        <v>16</v>
      </c>
      <c r="D3" s="14" t="s">
        <v>13</v>
      </c>
      <c r="E3" s="14">
        <v>1</v>
      </c>
    </row>
    <row r="4" spans="1:5" x14ac:dyDescent="0.3">
      <c r="A4" s="14" t="s">
        <v>106</v>
      </c>
      <c r="B4" s="14">
        <v>102</v>
      </c>
      <c r="C4" s="14" t="s">
        <v>107</v>
      </c>
      <c r="D4" s="14" t="s">
        <v>13</v>
      </c>
      <c r="E4" s="14">
        <v>1</v>
      </c>
    </row>
    <row r="5" spans="1:5" x14ac:dyDescent="0.3">
      <c r="A5" s="14" t="s">
        <v>135</v>
      </c>
      <c r="B5" s="14">
        <v>103</v>
      </c>
      <c r="C5" s="14" t="s">
        <v>136</v>
      </c>
      <c r="D5" s="14" t="s">
        <v>122</v>
      </c>
      <c r="E5" s="14">
        <v>2</v>
      </c>
    </row>
    <row r="6" spans="1:5" x14ac:dyDescent="0.3">
      <c r="A6" s="14" t="s">
        <v>104</v>
      </c>
      <c r="B6" s="14">
        <v>105</v>
      </c>
      <c r="C6" s="14" t="s">
        <v>105</v>
      </c>
      <c r="D6" s="14" t="s">
        <v>13</v>
      </c>
      <c r="E6" s="14">
        <v>1</v>
      </c>
    </row>
    <row r="7" spans="1:5" x14ac:dyDescent="0.3">
      <c r="A7" s="14" t="s">
        <v>27</v>
      </c>
      <c r="B7" s="14">
        <v>107</v>
      </c>
      <c r="C7" s="14" t="s">
        <v>28</v>
      </c>
      <c r="D7" s="14" t="s">
        <v>13</v>
      </c>
      <c r="E7" s="14">
        <v>1</v>
      </c>
    </row>
    <row r="8" spans="1:5" x14ac:dyDescent="0.3">
      <c r="A8" s="14" t="s">
        <v>43</v>
      </c>
      <c r="B8" s="14">
        <v>108</v>
      </c>
      <c r="C8" s="14" t="s">
        <v>44</v>
      </c>
      <c r="D8" s="14" t="s">
        <v>13</v>
      </c>
      <c r="E8" s="14">
        <v>1</v>
      </c>
    </row>
    <row r="9" spans="1:5" x14ac:dyDescent="0.3">
      <c r="A9" s="14" t="s">
        <v>25</v>
      </c>
      <c r="B9" s="14">
        <v>109</v>
      </c>
      <c r="C9" s="14" t="s">
        <v>26</v>
      </c>
      <c r="D9" s="14" t="s">
        <v>13</v>
      </c>
      <c r="E9" s="14">
        <v>1</v>
      </c>
    </row>
    <row r="10" spans="1:5" x14ac:dyDescent="0.3">
      <c r="A10" s="14" t="s">
        <v>102</v>
      </c>
      <c r="B10" s="14">
        <v>110</v>
      </c>
      <c r="C10" s="14" t="s">
        <v>103</v>
      </c>
      <c r="D10" s="14" t="s">
        <v>13</v>
      </c>
      <c r="E10" s="14">
        <v>1</v>
      </c>
    </row>
    <row r="11" spans="1:5" x14ac:dyDescent="0.3">
      <c r="A11" s="14" t="s">
        <v>123</v>
      </c>
      <c r="B11" s="14">
        <v>111</v>
      </c>
      <c r="C11" s="14" t="s">
        <v>124</v>
      </c>
      <c r="D11" s="14" t="s">
        <v>122</v>
      </c>
      <c r="E11" s="14">
        <v>2</v>
      </c>
    </row>
    <row r="12" spans="1:5" x14ac:dyDescent="0.3">
      <c r="A12" s="14" t="s">
        <v>139</v>
      </c>
      <c r="B12" s="14">
        <v>112</v>
      </c>
      <c r="C12" s="14" t="s">
        <v>140</v>
      </c>
      <c r="D12" s="14" t="s">
        <v>122</v>
      </c>
      <c r="E12" s="14">
        <v>2</v>
      </c>
    </row>
    <row r="13" spans="1:5" x14ac:dyDescent="0.3">
      <c r="A13" s="14" t="s">
        <v>127</v>
      </c>
      <c r="B13" s="14">
        <v>113</v>
      </c>
      <c r="C13" s="14" t="s">
        <v>128</v>
      </c>
      <c r="D13" s="14" t="s">
        <v>122</v>
      </c>
      <c r="E13" s="14">
        <v>2</v>
      </c>
    </row>
    <row r="14" spans="1:5" x14ac:dyDescent="0.3">
      <c r="A14" s="14" t="s">
        <v>129</v>
      </c>
      <c r="B14" s="14">
        <v>114</v>
      </c>
      <c r="C14" s="14" t="s">
        <v>130</v>
      </c>
      <c r="D14" s="14" t="s">
        <v>122</v>
      </c>
      <c r="E14" s="14">
        <v>2</v>
      </c>
    </row>
    <row r="15" spans="1:5" x14ac:dyDescent="0.3">
      <c r="A15" s="14" t="s">
        <v>131</v>
      </c>
      <c r="B15" s="14">
        <v>115</v>
      </c>
      <c r="C15" s="14" t="s">
        <v>132</v>
      </c>
      <c r="D15" s="14" t="s">
        <v>122</v>
      </c>
      <c r="E15" s="14">
        <v>2</v>
      </c>
    </row>
    <row r="16" spans="1:5" x14ac:dyDescent="0.3">
      <c r="A16" s="14" t="s">
        <v>133</v>
      </c>
      <c r="B16" s="14">
        <v>116</v>
      </c>
      <c r="C16" s="14" t="s">
        <v>134</v>
      </c>
      <c r="D16" s="14" t="s">
        <v>122</v>
      </c>
      <c r="E16" s="14">
        <v>2</v>
      </c>
    </row>
    <row r="17" spans="1:5" x14ac:dyDescent="0.3">
      <c r="A17" s="14" t="s">
        <v>145</v>
      </c>
      <c r="B17" s="14">
        <v>117</v>
      </c>
      <c r="C17" s="14" t="s">
        <v>146</v>
      </c>
      <c r="D17" s="14" t="s">
        <v>122</v>
      </c>
      <c r="E17" s="14">
        <v>2</v>
      </c>
    </row>
    <row r="18" spans="1:5" x14ac:dyDescent="0.3">
      <c r="A18" s="14" t="s">
        <v>41</v>
      </c>
      <c r="B18" s="14">
        <v>118</v>
      </c>
      <c r="C18" s="14" t="s">
        <v>42</v>
      </c>
      <c r="D18" s="14" t="s">
        <v>13</v>
      </c>
      <c r="E18" s="14">
        <v>1</v>
      </c>
    </row>
    <row r="19" spans="1:5" x14ac:dyDescent="0.3">
      <c r="A19" s="14" t="s">
        <v>153</v>
      </c>
      <c r="B19" s="14">
        <v>119</v>
      </c>
      <c r="C19" s="14" t="s">
        <v>154</v>
      </c>
      <c r="D19" s="14" t="s">
        <v>149</v>
      </c>
      <c r="E19" s="14">
        <v>3</v>
      </c>
    </row>
    <row r="20" spans="1:5" x14ac:dyDescent="0.3">
      <c r="A20" s="14" t="s">
        <v>151</v>
      </c>
      <c r="B20" s="14">
        <v>121</v>
      </c>
      <c r="C20" s="14" t="s">
        <v>152</v>
      </c>
      <c r="D20" s="14" t="s">
        <v>149</v>
      </c>
      <c r="E20" s="14">
        <v>3</v>
      </c>
    </row>
    <row r="21" spans="1:5" x14ac:dyDescent="0.3">
      <c r="A21" s="14" t="s">
        <v>493</v>
      </c>
      <c r="B21" s="14">
        <v>122</v>
      </c>
      <c r="C21" s="14" t="s">
        <v>494</v>
      </c>
      <c r="D21" s="14" t="s">
        <v>484</v>
      </c>
      <c r="E21" s="14">
        <v>8</v>
      </c>
    </row>
    <row r="22" spans="1:5" x14ac:dyDescent="0.3">
      <c r="A22" s="14" t="s">
        <v>872</v>
      </c>
      <c r="B22" s="14">
        <v>123</v>
      </c>
      <c r="C22" s="14" t="s">
        <v>873</v>
      </c>
      <c r="D22" s="14" t="s">
        <v>865</v>
      </c>
      <c r="E22" s="14">
        <v>15</v>
      </c>
    </row>
    <row r="23" spans="1:5" x14ac:dyDescent="0.3">
      <c r="A23" s="14" t="s">
        <v>125</v>
      </c>
      <c r="B23" s="14">
        <v>125</v>
      </c>
      <c r="C23" s="14" t="s">
        <v>126</v>
      </c>
      <c r="D23" s="14" t="s">
        <v>122</v>
      </c>
      <c r="E23" s="14">
        <v>2</v>
      </c>
    </row>
    <row r="24" spans="1:5" x14ac:dyDescent="0.3">
      <c r="A24" s="14" t="s">
        <v>683</v>
      </c>
      <c r="B24" s="14">
        <v>127</v>
      </c>
      <c r="C24" s="14" t="s">
        <v>684</v>
      </c>
      <c r="D24" s="14" t="s">
        <v>668</v>
      </c>
      <c r="E24" s="14">
        <v>12</v>
      </c>
    </row>
    <row r="25" spans="1:5" x14ac:dyDescent="0.3">
      <c r="A25" s="14" t="s">
        <v>192</v>
      </c>
      <c r="B25" s="14">
        <v>129</v>
      </c>
      <c r="C25" s="14" t="s">
        <v>193</v>
      </c>
      <c r="D25" s="14" t="s">
        <v>183</v>
      </c>
      <c r="E25" s="14">
        <v>4</v>
      </c>
    </row>
    <row r="26" spans="1:5" x14ac:dyDescent="0.3">
      <c r="A26" s="14" t="s">
        <v>202</v>
      </c>
      <c r="B26" s="14">
        <v>132</v>
      </c>
      <c r="C26" s="14" t="s">
        <v>203</v>
      </c>
      <c r="D26" s="14" t="s">
        <v>183</v>
      </c>
      <c r="E26" s="14">
        <v>4</v>
      </c>
    </row>
    <row r="27" spans="1:5" x14ac:dyDescent="0.3">
      <c r="A27" s="14" t="s">
        <v>19</v>
      </c>
      <c r="B27" s="14">
        <v>133</v>
      </c>
      <c r="C27" s="14" t="s">
        <v>20</v>
      </c>
      <c r="D27" s="14" t="s">
        <v>13</v>
      </c>
      <c r="E27" s="14">
        <v>1</v>
      </c>
    </row>
    <row r="28" spans="1:5" x14ac:dyDescent="0.3">
      <c r="A28" s="14" t="s">
        <v>204</v>
      </c>
      <c r="B28" s="14">
        <v>136</v>
      </c>
      <c r="C28" s="14" t="s">
        <v>205</v>
      </c>
      <c r="D28" s="14" t="s">
        <v>183</v>
      </c>
      <c r="E28" s="14">
        <v>4</v>
      </c>
    </row>
    <row r="29" spans="1:5" x14ac:dyDescent="0.3">
      <c r="A29" s="14" t="s">
        <v>681</v>
      </c>
      <c r="B29" s="14">
        <v>140</v>
      </c>
      <c r="C29" s="14" t="s">
        <v>682</v>
      </c>
      <c r="D29" s="14" t="s">
        <v>668</v>
      </c>
      <c r="E29" s="14">
        <v>12</v>
      </c>
    </row>
    <row r="30" spans="1:5" x14ac:dyDescent="0.3">
      <c r="A30" s="14" t="s">
        <v>155</v>
      </c>
      <c r="B30" s="14">
        <v>141</v>
      </c>
      <c r="C30" s="14" t="s">
        <v>156</v>
      </c>
      <c r="D30" s="14" t="s">
        <v>149</v>
      </c>
      <c r="E30" s="14">
        <v>3</v>
      </c>
    </row>
    <row r="31" spans="1:5" x14ac:dyDescent="0.3">
      <c r="A31" s="14" t="s">
        <v>100</v>
      </c>
      <c r="B31" s="14">
        <v>142</v>
      </c>
      <c r="C31" s="14" t="s">
        <v>101</v>
      </c>
      <c r="D31" s="14" t="s">
        <v>13</v>
      </c>
      <c r="E31" s="14">
        <v>1</v>
      </c>
    </row>
    <row r="32" spans="1:5" x14ac:dyDescent="0.3">
      <c r="A32" s="14" t="s">
        <v>157</v>
      </c>
      <c r="B32" s="14">
        <v>143</v>
      </c>
      <c r="C32" s="14" t="s">
        <v>158</v>
      </c>
      <c r="D32" s="14" t="s">
        <v>149</v>
      </c>
      <c r="E32" s="14">
        <v>3</v>
      </c>
    </row>
    <row r="33" spans="1:5" x14ac:dyDescent="0.3">
      <c r="A33" s="14" t="s">
        <v>37</v>
      </c>
      <c r="B33" s="14">
        <v>145</v>
      </c>
      <c r="C33" s="14" t="s">
        <v>38</v>
      </c>
      <c r="D33" s="14" t="s">
        <v>13</v>
      </c>
      <c r="E33" s="14">
        <v>1</v>
      </c>
    </row>
    <row r="34" spans="1:5" x14ac:dyDescent="0.3">
      <c r="A34" s="14" t="s">
        <v>344</v>
      </c>
      <c r="B34" s="14">
        <v>146</v>
      </c>
      <c r="C34" s="14" t="s">
        <v>345</v>
      </c>
      <c r="D34" s="14" t="s">
        <v>277</v>
      </c>
      <c r="E34" s="14">
        <v>7</v>
      </c>
    </row>
    <row r="35" spans="1:5" x14ac:dyDescent="0.3">
      <c r="A35" s="14" t="s">
        <v>165</v>
      </c>
      <c r="B35" s="14">
        <v>147</v>
      </c>
      <c r="C35" s="14" t="s">
        <v>166</v>
      </c>
      <c r="D35" s="14" t="s">
        <v>149</v>
      </c>
      <c r="E35" s="14">
        <v>3</v>
      </c>
    </row>
    <row r="36" spans="1:5" x14ac:dyDescent="0.3">
      <c r="A36" s="14" t="s">
        <v>346</v>
      </c>
      <c r="B36" s="14">
        <v>148</v>
      </c>
      <c r="C36" s="14" t="s">
        <v>347</v>
      </c>
      <c r="D36" s="14" t="s">
        <v>277</v>
      </c>
      <c r="E36" s="14">
        <v>7</v>
      </c>
    </row>
    <row r="37" spans="1:5" x14ac:dyDescent="0.3">
      <c r="A37" s="14" t="s">
        <v>194</v>
      </c>
      <c r="B37" s="14">
        <v>149</v>
      </c>
      <c r="C37" s="14" t="s">
        <v>195</v>
      </c>
      <c r="D37" s="14" t="s">
        <v>183</v>
      </c>
      <c r="E37" s="14">
        <v>4</v>
      </c>
    </row>
    <row r="38" spans="1:5" x14ac:dyDescent="0.3">
      <c r="A38" s="14" t="s">
        <v>489</v>
      </c>
      <c r="B38" s="14">
        <v>151</v>
      </c>
      <c r="C38" s="14" t="s">
        <v>490</v>
      </c>
      <c r="D38" s="14" t="s">
        <v>484</v>
      </c>
      <c r="E38" s="14">
        <v>8</v>
      </c>
    </row>
    <row r="39" spans="1:5" x14ac:dyDescent="0.3">
      <c r="A39" s="14" t="s">
        <v>497</v>
      </c>
      <c r="B39" s="14">
        <v>152</v>
      </c>
      <c r="C39" s="14" t="s">
        <v>498</v>
      </c>
      <c r="D39" s="14" t="s">
        <v>484</v>
      </c>
      <c r="E39" s="14">
        <v>8</v>
      </c>
    </row>
    <row r="40" spans="1:5" x14ac:dyDescent="0.3">
      <c r="A40" s="14" t="s">
        <v>820</v>
      </c>
      <c r="B40" s="14">
        <v>154</v>
      </c>
      <c r="C40" s="14" t="s">
        <v>821</v>
      </c>
      <c r="D40" s="14" t="s">
        <v>813</v>
      </c>
      <c r="E40" s="14">
        <v>14</v>
      </c>
    </row>
    <row r="41" spans="1:5" x14ac:dyDescent="0.3">
      <c r="A41" s="14" t="s">
        <v>499</v>
      </c>
      <c r="B41" s="14">
        <v>155</v>
      </c>
      <c r="C41" s="14" t="s">
        <v>500</v>
      </c>
      <c r="D41" s="14" t="s">
        <v>484</v>
      </c>
      <c r="E41" s="14">
        <v>8</v>
      </c>
    </row>
    <row r="42" spans="1:5" x14ac:dyDescent="0.3">
      <c r="A42" s="14" t="s">
        <v>691</v>
      </c>
      <c r="B42" s="14">
        <v>156</v>
      </c>
      <c r="C42" s="14" t="s">
        <v>692</v>
      </c>
      <c r="D42" s="14" t="s">
        <v>668</v>
      </c>
      <c r="E42" s="14">
        <v>12</v>
      </c>
    </row>
    <row r="43" spans="1:5" x14ac:dyDescent="0.3">
      <c r="A43" s="14" t="s">
        <v>188</v>
      </c>
      <c r="B43" s="14">
        <v>157</v>
      </c>
      <c r="C43" s="14" t="s">
        <v>189</v>
      </c>
      <c r="D43" s="14" t="s">
        <v>183</v>
      </c>
      <c r="E43" s="14">
        <v>4</v>
      </c>
    </row>
    <row r="44" spans="1:5" x14ac:dyDescent="0.3">
      <c r="A44" s="14" t="s">
        <v>905</v>
      </c>
      <c r="B44" s="14">
        <v>158</v>
      </c>
      <c r="C44" s="14" t="s">
        <v>906</v>
      </c>
      <c r="D44" s="14" t="s">
        <v>898</v>
      </c>
      <c r="E44" s="14">
        <v>17</v>
      </c>
    </row>
    <row r="45" spans="1:5" x14ac:dyDescent="0.3">
      <c r="A45" s="14" t="s">
        <v>143</v>
      </c>
      <c r="B45" s="14">
        <v>160</v>
      </c>
      <c r="C45" s="14" t="s">
        <v>144</v>
      </c>
      <c r="D45" s="14" t="s">
        <v>122</v>
      </c>
      <c r="E45" s="14">
        <v>2</v>
      </c>
    </row>
    <row r="46" spans="1:5" x14ac:dyDescent="0.3">
      <c r="A46" s="14" t="s">
        <v>495</v>
      </c>
      <c r="B46" s="14">
        <v>161</v>
      </c>
      <c r="C46" s="14" t="s">
        <v>496</v>
      </c>
      <c r="D46" s="14" t="s">
        <v>484</v>
      </c>
      <c r="E46" s="14">
        <v>8</v>
      </c>
    </row>
    <row r="47" spans="1:5" x14ac:dyDescent="0.3">
      <c r="A47" s="14" t="s">
        <v>491</v>
      </c>
      <c r="B47" s="14">
        <v>162</v>
      </c>
      <c r="C47" s="14" t="s">
        <v>492</v>
      </c>
      <c r="D47" s="14" t="s">
        <v>484</v>
      </c>
      <c r="E47" s="14">
        <v>8</v>
      </c>
    </row>
    <row r="48" spans="1:5" x14ac:dyDescent="0.3">
      <c r="A48" s="14" t="s">
        <v>196</v>
      </c>
      <c r="B48" s="14">
        <v>164</v>
      </c>
      <c r="C48" s="14" t="s">
        <v>197</v>
      </c>
      <c r="D48" s="14" t="s">
        <v>183</v>
      </c>
      <c r="E48" s="14">
        <v>4</v>
      </c>
    </row>
    <row r="49" spans="1:5" x14ac:dyDescent="0.3">
      <c r="A49" s="14" t="s">
        <v>240</v>
      </c>
      <c r="B49" s="14">
        <v>165</v>
      </c>
      <c r="C49" s="14" t="s">
        <v>241</v>
      </c>
      <c r="D49" s="14" t="s">
        <v>233</v>
      </c>
      <c r="E49" s="14">
        <v>6</v>
      </c>
    </row>
    <row r="50" spans="1:5" x14ac:dyDescent="0.3">
      <c r="A50" s="14" t="s">
        <v>159</v>
      </c>
      <c r="B50" s="14">
        <v>166</v>
      </c>
      <c r="C50" s="14" t="s">
        <v>160</v>
      </c>
      <c r="D50" s="14" t="s">
        <v>149</v>
      </c>
      <c r="E50" s="14">
        <v>3</v>
      </c>
    </row>
    <row r="51" spans="1:5" x14ac:dyDescent="0.3">
      <c r="A51" s="14" t="s">
        <v>899</v>
      </c>
      <c r="B51" s="14">
        <v>171</v>
      </c>
      <c r="C51" s="14" t="s">
        <v>900</v>
      </c>
      <c r="D51" s="14" t="s">
        <v>898</v>
      </c>
      <c r="E51" s="14">
        <v>17</v>
      </c>
    </row>
    <row r="52" spans="1:5" x14ac:dyDescent="0.3">
      <c r="A52" s="14" t="s">
        <v>901</v>
      </c>
      <c r="B52" s="14">
        <v>172</v>
      </c>
      <c r="C52" s="14" t="s">
        <v>902</v>
      </c>
      <c r="D52" s="14" t="s">
        <v>898</v>
      </c>
      <c r="E52" s="14">
        <v>17</v>
      </c>
    </row>
    <row r="53" spans="1:5" x14ac:dyDescent="0.3">
      <c r="A53" s="14" t="s">
        <v>903</v>
      </c>
      <c r="B53" s="14">
        <v>174</v>
      </c>
      <c r="C53" s="14" t="s">
        <v>904</v>
      </c>
      <c r="D53" s="14" t="s">
        <v>898</v>
      </c>
      <c r="E53" s="14">
        <v>17</v>
      </c>
    </row>
    <row r="54" spans="1:5" x14ac:dyDescent="0.3">
      <c r="A54" s="14" t="s">
        <v>184</v>
      </c>
      <c r="B54" s="14">
        <v>180</v>
      </c>
      <c r="C54" s="14" t="s">
        <v>185</v>
      </c>
      <c r="D54" s="14" t="s">
        <v>183</v>
      </c>
      <c r="E54" s="14">
        <v>4</v>
      </c>
    </row>
    <row r="55" spans="1:5" x14ac:dyDescent="0.3">
      <c r="A55" s="14" t="s">
        <v>633</v>
      </c>
      <c r="B55" s="14">
        <v>181</v>
      </c>
      <c r="C55" s="14" t="s">
        <v>634</v>
      </c>
      <c r="D55" s="14" t="s">
        <v>630</v>
      </c>
      <c r="E55" s="14">
        <v>10</v>
      </c>
    </row>
    <row r="56" spans="1:5" x14ac:dyDescent="0.3">
      <c r="A56" s="14" t="s">
        <v>637</v>
      </c>
      <c r="B56" s="14">
        <v>182</v>
      </c>
      <c r="C56" s="14" t="s">
        <v>638</v>
      </c>
      <c r="D56" s="14" t="s">
        <v>630</v>
      </c>
      <c r="E56" s="14">
        <v>10</v>
      </c>
    </row>
    <row r="57" spans="1:5" x14ac:dyDescent="0.3">
      <c r="A57" s="14" t="s">
        <v>640</v>
      </c>
      <c r="B57" s="14">
        <v>183</v>
      </c>
      <c r="C57" s="14" t="s">
        <v>641</v>
      </c>
      <c r="D57" s="14" t="s">
        <v>639</v>
      </c>
      <c r="E57" s="14">
        <v>11</v>
      </c>
    </row>
    <row r="58" spans="1:5" x14ac:dyDescent="0.3">
      <c r="A58" s="14" t="s">
        <v>278</v>
      </c>
      <c r="B58" s="14">
        <v>185</v>
      </c>
      <c r="C58" s="14" t="s">
        <v>279</v>
      </c>
      <c r="D58" s="14" t="s">
        <v>277</v>
      </c>
      <c r="E58" s="14">
        <v>7</v>
      </c>
    </row>
    <row r="59" spans="1:5" x14ac:dyDescent="0.3">
      <c r="A59" s="14" t="s">
        <v>814</v>
      </c>
      <c r="B59" s="14">
        <v>186</v>
      </c>
      <c r="C59" s="14" t="s">
        <v>815</v>
      </c>
      <c r="D59" s="14" t="s">
        <v>813</v>
      </c>
      <c r="E59" s="14">
        <v>14</v>
      </c>
    </row>
    <row r="60" spans="1:5" x14ac:dyDescent="0.3">
      <c r="A60" s="14" t="s">
        <v>669</v>
      </c>
      <c r="B60" s="14">
        <v>187</v>
      </c>
      <c r="C60" s="14" t="s">
        <v>670</v>
      </c>
      <c r="D60" s="14" t="s">
        <v>668</v>
      </c>
      <c r="E60" s="14">
        <v>12</v>
      </c>
    </row>
    <row r="61" spans="1:5" x14ac:dyDescent="0.3">
      <c r="A61" s="14" t="s">
        <v>530</v>
      </c>
      <c r="B61" s="14">
        <v>188</v>
      </c>
      <c r="C61" s="14" t="s">
        <v>531</v>
      </c>
      <c r="D61" s="14" t="s">
        <v>529</v>
      </c>
      <c r="E61" s="14">
        <v>9</v>
      </c>
    </row>
    <row r="62" spans="1:5" x14ac:dyDescent="0.3">
      <c r="A62" s="14" t="s">
        <v>485</v>
      </c>
      <c r="B62" s="14">
        <v>190</v>
      </c>
      <c r="C62" s="14" t="s">
        <v>486</v>
      </c>
      <c r="D62" s="14" t="s">
        <v>484</v>
      </c>
      <c r="E62" s="14">
        <v>8</v>
      </c>
    </row>
    <row r="63" spans="1:5" x14ac:dyDescent="0.3">
      <c r="A63" s="14" t="s">
        <v>907</v>
      </c>
      <c r="B63" s="14">
        <v>191</v>
      </c>
      <c r="C63" s="14" t="s">
        <v>908</v>
      </c>
      <c r="D63" s="14" t="s">
        <v>898</v>
      </c>
      <c r="E63" s="14">
        <v>17</v>
      </c>
    </row>
    <row r="64" spans="1:5" x14ac:dyDescent="0.3">
      <c r="A64" s="14" t="s">
        <v>234</v>
      </c>
      <c r="B64" s="14">
        <v>192</v>
      </c>
      <c r="C64" s="14" t="s">
        <v>235</v>
      </c>
      <c r="D64" s="14" t="s">
        <v>233</v>
      </c>
      <c r="E64" s="14">
        <v>6</v>
      </c>
    </row>
    <row r="65" spans="1:5" x14ac:dyDescent="0.3">
      <c r="A65" s="14" t="s">
        <v>223</v>
      </c>
      <c r="B65" s="14">
        <v>193</v>
      </c>
      <c r="C65" s="14" t="s">
        <v>224</v>
      </c>
      <c r="D65" s="14" t="s">
        <v>222</v>
      </c>
      <c r="E65" s="14">
        <v>5</v>
      </c>
    </row>
    <row r="66" spans="1:5" x14ac:dyDescent="0.3">
      <c r="A66" s="14" t="s">
        <v>190</v>
      </c>
      <c r="B66" s="14">
        <v>194</v>
      </c>
      <c r="C66" s="14" t="s">
        <v>191</v>
      </c>
      <c r="D66" s="14" t="s">
        <v>183</v>
      </c>
      <c r="E66" s="14">
        <v>4</v>
      </c>
    </row>
    <row r="67" spans="1:5" x14ac:dyDescent="0.3">
      <c r="A67" s="14" t="s">
        <v>631</v>
      </c>
      <c r="B67" s="14">
        <v>195</v>
      </c>
      <c r="C67" s="14" t="s">
        <v>632</v>
      </c>
      <c r="D67" s="14" t="s">
        <v>630</v>
      </c>
      <c r="E67" s="14">
        <v>10</v>
      </c>
    </row>
    <row r="68" spans="1:5" x14ac:dyDescent="0.3">
      <c r="A68" s="14" t="s">
        <v>282</v>
      </c>
      <c r="B68" s="14">
        <v>197</v>
      </c>
      <c r="C68" s="14" t="s">
        <v>283</v>
      </c>
      <c r="D68" s="14" t="s">
        <v>277</v>
      </c>
      <c r="E68" s="14">
        <v>7</v>
      </c>
    </row>
    <row r="69" spans="1:5" x14ac:dyDescent="0.3">
      <c r="A69" s="14" t="s">
        <v>644</v>
      </c>
      <c r="B69" s="14">
        <v>199</v>
      </c>
      <c r="C69" s="14" t="s">
        <v>645</v>
      </c>
      <c r="D69" s="14" t="s">
        <v>639</v>
      </c>
      <c r="E69" s="14">
        <v>11</v>
      </c>
    </row>
    <row r="70" spans="1:5" x14ac:dyDescent="0.3">
      <c r="A70" s="14" t="s">
        <v>532</v>
      </c>
      <c r="B70" s="14">
        <v>200</v>
      </c>
      <c r="C70" s="14" t="s">
        <v>533</v>
      </c>
      <c r="D70" s="14" t="s">
        <v>529</v>
      </c>
      <c r="E70" s="14">
        <v>9</v>
      </c>
    </row>
    <row r="71" spans="1:5" x14ac:dyDescent="0.3">
      <c r="A71" s="14" t="s">
        <v>280</v>
      </c>
      <c r="B71" s="14">
        <v>201</v>
      </c>
      <c r="C71" s="14" t="s">
        <v>281</v>
      </c>
      <c r="D71" s="14" t="s">
        <v>277</v>
      </c>
      <c r="E71" s="14">
        <v>7</v>
      </c>
    </row>
    <row r="72" spans="1:5" x14ac:dyDescent="0.3">
      <c r="A72" s="14" t="s">
        <v>342</v>
      </c>
      <c r="B72" s="14">
        <v>202</v>
      </c>
      <c r="C72" s="14" t="s">
        <v>343</v>
      </c>
      <c r="D72" s="14" t="s">
        <v>277</v>
      </c>
      <c r="E72" s="14">
        <v>7</v>
      </c>
    </row>
    <row r="73" spans="1:5" x14ac:dyDescent="0.3">
      <c r="A73" s="14" t="s">
        <v>556</v>
      </c>
      <c r="B73" s="14">
        <v>203</v>
      </c>
      <c r="C73" s="14" t="s">
        <v>557</v>
      </c>
      <c r="D73" s="14" t="s">
        <v>529</v>
      </c>
      <c r="E73" s="14">
        <v>9</v>
      </c>
    </row>
    <row r="74" spans="1:5" x14ac:dyDescent="0.3">
      <c r="A74" s="14" t="s">
        <v>294</v>
      </c>
      <c r="B74" s="14">
        <v>204</v>
      </c>
      <c r="C74" s="14" t="s">
        <v>295</v>
      </c>
      <c r="D74" s="14" t="s">
        <v>277</v>
      </c>
      <c r="E74" s="14">
        <v>7</v>
      </c>
    </row>
    <row r="75" spans="1:5" x14ac:dyDescent="0.3">
      <c r="A75" s="14" t="s">
        <v>314</v>
      </c>
      <c r="B75" s="14">
        <v>207</v>
      </c>
      <c r="C75" s="14" t="s">
        <v>315</v>
      </c>
      <c r="D75" s="14" t="s">
        <v>277</v>
      </c>
      <c r="E75" s="14">
        <v>7</v>
      </c>
    </row>
    <row r="76" spans="1:5" x14ac:dyDescent="0.3">
      <c r="A76" s="14" t="s">
        <v>326</v>
      </c>
      <c r="B76" s="14">
        <v>208</v>
      </c>
      <c r="C76" s="14" t="s">
        <v>327</v>
      </c>
      <c r="D76" s="14" t="s">
        <v>277</v>
      </c>
      <c r="E76" s="14">
        <v>7</v>
      </c>
    </row>
    <row r="77" spans="1:5" x14ac:dyDescent="0.3">
      <c r="A77" s="14" t="s">
        <v>316</v>
      </c>
      <c r="B77" s="14">
        <v>209</v>
      </c>
      <c r="C77" s="14" t="s">
        <v>317</v>
      </c>
      <c r="D77" s="14" t="s">
        <v>277</v>
      </c>
      <c r="E77" s="14">
        <v>7</v>
      </c>
    </row>
    <row r="78" spans="1:5" x14ac:dyDescent="0.3">
      <c r="A78" s="14" t="s">
        <v>324</v>
      </c>
      <c r="B78" s="14">
        <v>211</v>
      </c>
      <c r="C78" s="14" t="s">
        <v>325</v>
      </c>
      <c r="D78" s="14" t="s">
        <v>277</v>
      </c>
      <c r="E78" s="14">
        <v>7</v>
      </c>
    </row>
    <row r="79" spans="1:5" x14ac:dyDescent="0.3">
      <c r="A79" s="14" t="s">
        <v>330</v>
      </c>
      <c r="B79" s="14">
        <v>212</v>
      </c>
      <c r="C79" s="14" t="s">
        <v>331</v>
      </c>
      <c r="D79" s="14" t="s">
        <v>277</v>
      </c>
      <c r="E79" s="14">
        <v>7</v>
      </c>
    </row>
    <row r="80" spans="1:5" x14ac:dyDescent="0.3">
      <c r="A80" s="14" t="s">
        <v>306</v>
      </c>
      <c r="B80" s="14">
        <v>213</v>
      </c>
      <c r="C80" s="14" t="s">
        <v>307</v>
      </c>
      <c r="D80" s="14" t="s">
        <v>277</v>
      </c>
      <c r="E80" s="14">
        <v>7</v>
      </c>
    </row>
    <row r="81" spans="1:5" x14ac:dyDescent="0.3">
      <c r="A81" s="14" t="s">
        <v>304</v>
      </c>
      <c r="B81" s="14">
        <v>214</v>
      </c>
      <c r="C81" s="14" t="s">
        <v>305</v>
      </c>
      <c r="D81" s="14" t="s">
        <v>277</v>
      </c>
      <c r="E81" s="14">
        <v>7</v>
      </c>
    </row>
    <row r="82" spans="1:5" x14ac:dyDescent="0.3">
      <c r="A82" s="14" t="s">
        <v>312</v>
      </c>
      <c r="B82" s="14">
        <v>215</v>
      </c>
      <c r="C82" s="14" t="s">
        <v>313</v>
      </c>
      <c r="D82" s="14" t="s">
        <v>277</v>
      </c>
      <c r="E82" s="14">
        <v>7</v>
      </c>
    </row>
    <row r="83" spans="1:5" x14ac:dyDescent="0.3">
      <c r="A83" s="14" t="s">
        <v>302</v>
      </c>
      <c r="B83" s="14">
        <v>216</v>
      </c>
      <c r="C83" s="14" t="s">
        <v>303</v>
      </c>
      <c r="D83" s="14" t="s">
        <v>277</v>
      </c>
      <c r="E83" s="14">
        <v>7</v>
      </c>
    </row>
    <row r="84" spans="1:5" x14ac:dyDescent="0.3">
      <c r="A84" s="14" t="s">
        <v>310</v>
      </c>
      <c r="B84" s="14">
        <v>217</v>
      </c>
      <c r="C84" s="14" t="s">
        <v>311</v>
      </c>
      <c r="D84" s="14" t="s">
        <v>277</v>
      </c>
      <c r="E84" s="14">
        <v>7</v>
      </c>
    </row>
    <row r="85" spans="1:5" x14ac:dyDescent="0.3">
      <c r="A85" s="14" t="s">
        <v>286</v>
      </c>
      <c r="B85" s="14">
        <v>218</v>
      </c>
      <c r="C85" s="14" t="s">
        <v>287</v>
      </c>
      <c r="D85" s="14" t="s">
        <v>277</v>
      </c>
      <c r="E85" s="14">
        <v>7</v>
      </c>
    </row>
    <row r="86" spans="1:5" x14ac:dyDescent="0.3">
      <c r="A86" s="14" t="s">
        <v>308</v>
      </c>
      <c r="B86" s="14">
        <v>221</v>
      </c>
      <c r="C86" s="14" t="s">
        <v>309</v>
      </c>
      <c r="D86" s="14" t="s">
        <v>277</v>
      </c>
      <c r="E86" s="14">
        <v>7</v>
      </c>
    </row>
    <row r="87" spans="1:5" x14ac:dyDescent="0.3">
      <c r="A87" s="14" t="s">
        <v>635</v>
      </c>
      <c r="B87" s="14">
        <v>222</v>
      </c>
      <c r="C87" s="14" t="s">
        <v>636</v>
      </c>
      <c r="D87" s="14" t="s">
        <v>630</v>
      </c>
      <c r="E87" s="14">
        <v>10</v>
      </c>
    </row>
    <row r="88" spans="1:5" x14ac:dyDescent="0.3">
      <c r="A88" s="14" t="s">
        <v>540</v>
      </c>
      <c r="B88" s="14">
        <v>223</v>
      </c>
      <c r="C88" s="14" t="s">
        <v>541</v>
      </c>
      <c r="D88" s="14" t="s">
        <v>529</v>
      </c>
      <c r="E88" s="14">
        <v>9</v>
      </c>
    </row>
    <row r="89" spans="1:5" x14ac:dyDescent="0.3">
      <c r="A89" s="14" t="s">
        <v>487</v>
      </c>
      <c r="B89" s="14">
        <v>226</v>
      </c>
      <c r="C89" s="14" t="s">
        <v>488</v>
      </c>
      <c r="D89" s="14" t="s">
        <v>484</v>
      </c>
      <c r="E89" s="14">
        <v>8</v>
      </c>
    </row>
    <row r="90" spans="1:5" x14ac:dyDescent="0.3">
      <c r="A90" s="14" t="s">
        <v>328</v>
      </c>
      <c r="B90" s="14">
        <v>229</v>
      </c>
      <c r="C90" s="14" t="s">
        <v>329</v>
      </c>
      <c r="D90" s="14" t="s">
        <v>277</v>
      </c>
      <c r="E90" s="14">
        <v>7</v>
      </c>
    </row>
    <row r="91" spans="1:5" x14ac:dyDescent="0.3">
      <c r="A91" s="14" t="s">
        <v>137</v>
      </c>
      <c r="B91" s="14">
        <v>233</v>
      </c>
      <c r="C91" s="14" t="s">
        <v>138</v>
      </c>
      <c r="D91" s="14" t="s">
        <v>122</v>
      </c>
      <c r="E91" s="14">
        <v>2</v>
      </c>
    </row>
    <row r="92" spans="1:5" x14ac:dyDescent="0.3">
      <c r="A92" s="14" t="s">
        <v>332</v>
      </c>
      <c r="B92" s="14">
        <v>234</v>
      </c>
      <c r="C92" s="14" t="s">
        <v>333</v>
      </c>
      <c r="D92" s="14" t="s">
        <v>277</v>
      </c>
      <c r="E92" s="14">
        <v>7</v>
      </c>
    </row>
    <row r="93" spans="1:5" x14ac:dyDescent="0.3">
      <c r="A93" s="14" t="s">
        <v>320</v>
      </c>
      <c r="B93" s="14">
        <v>236</v>
      </c>
      <c r="C93" s="14" t="s">
        <v>321</v>
      </c>
      <c r="D93" s="14" t="s">
        <v>277</v>
      </c>
      <c r="E93" s="14">
        <v>7</v>
      </c>
    </row>
    <row r="94" spans="1:5" x14ac:dyDescent="0.3">
      <c r="A94" s="14" t="s">
        <v>348</v>
      </c>
      <c r="B94" s="14">
        <v>238</v>
      </c>
      <c r="C94" s="14" t="s">
        <v>349</v>
      </c>
      <c r="D94" s="14" t="s">
        <v>277</v>
      </c>
      <c r="E94" s="14">
        <v>7</v>
      </c>
    </row>
    <row r="95" spans="1:5" x14ac:dyDescent="0.3">
      <c r="A95" s="14" t="s">
        <v>334</v>
      </c>
      <c r="B95" s="14">
        <v>239</v>
      </c>
      <c r="C95" s="14" t="s">
        <v>335</v>
      </c>
      <c r="D95" s="14" t="s">
        <v>277</v>
      </c>
      <c r="E95" s="14">
        <v>7</v>
      </c>
    </row>
    <row r="96" spans="1:5" x14ac:dyDescent="0.3">
      <c r="A96" s="14" t="s">
        <v>296</v>
      </c>
      <c r="B96" s="14">
        <v>241</v>
      </c>
      <c r="C96" s="14" t="s">
        <v>297</v>
      </c>
      <c r="D96" s="14" t="s">
        <v>277</v>
      </c>
      <c r="E96" s="14">
        <v>7</v>
      </c>
    </row>
    <row r="97" spans="1:5" x14ac:dyDescent="0.3">
      <c r="A97" s="14" t="s">
        <v>292</v>
      </c>
      <c r="B97" s="14">
        <v>242</v>
      </c>
      <c r="C97" s="14" t="s">
        <v>293</v>
      </c>
      <c r="D97" s="14" t="s">
        <v>277</v>
      </c>
      <c r="E97" s="14">
        <v>7</v>
      </c>
    </row>
    <row r="98" spans="1:5" x14ac:dyDescent="0.3">
      <c r="A98" s="14" t="s">
        <v>366</v>
      </c>
      <c r="B98" s="14">
        <v>244</v>
      </c>
      <c r="C98" s="14" t="s">
        <v>367</v>
      </c>
      <c r="D98" s="14" t="s">
        <v>277</v>
      </c>
      <c r="E98" s="14">
        <v>7</v>
      </c>
    </row>
    <row r="99" spans="1:5" x14ac:dyDescent="0.3">
      <c r="A99" s="14" t="s">
        <v>288</v>
      </c>
      <c r="B99" s="14">
        <v>245</v>
      </c>
      <c r="C99" s="14" t="s">
        <v>289</v>
      </c>
      <c r="D99" s="14" t="s">
        <v>277</v>
      </c>
      <c r="E99" s="14">
        <v>7</v>
      </c>
    </row>
    <row r="100" spans="1:5" x14ac:dyDescent="0.3">
      <c r="A100" s="14" t="s">
        <v>318</v>
      </c>
      <c r="B100" s="14">
        <v>246</v>
      </c>
      <c r="C100" s="14" t="s">
        <v>319</v>
      </c>
      <c r="D100" s="14" t="s">
        <v>277</v>
      </c>
      <c r="E100" s="14">
        <v>7</v>
      </c>
    </row>
    <row r="101" spans="1:5" x14ac:dyDescent="0.3">
      <c r="A101" s="14" t="s">
        <v>300</v>
      </c>
      <c r="B101" s="14">
        <v>247</v>
      </c>
      <c r="C101" s="14" t="s">
        <v>301</v>
      </c>
      <c r="D101" s="14" t="s">
        <v>277</v>
      </c>
      <c r="E101" s="14">
        <v>7</v>
      </c>
    </row>
    <row r="102" spans="1:5" x14ac:dyDescent="0.3">
      <c r="A102" s="14" t="s">
        <v>322</v>
      </c>
      <c r="B102" s="14">
        <v>260</v>
      </c>
      <c r="C102" s="14" t="s">
        <v>323</v>
      </c>
      <c r="D102" s="14" t="s">
        <v>277</v>
      </c>
      <c r="E102" s="14">
        <v>7</v>
      </c>
    </row>
    <row r="103" spans="1:5" x14ac:dyDescent="0.3">
      <c r="A103" s="14" t="s">
        <v>554</v>
      </c>
      <c r="B103" s="14">
        <v>262</v>
      </c>
      <c r="C103" s="14" t="s">
        <v>555</v>
      </c>
      <c r="D103" s="14" t="s">
        <v>529</v>
      </c>
      <c r="E103" s="14">
        <v>9</v>
      </c>
    </row>
    <row r="104" spans="1:5" x14ac:dyDescent="0.3">
      <c r="A104" s="14" t="s">
        <v>566</v>
      </c>
      <c r="B104" s="14">
        <v>263</v>
      </c>
      <c r="C104" s="14" t="s">
        <v>567</v>
      </c>
      <c r="D104" s="14" t="s">
        <v>529</v>
      </c>
      <c r="E104" s="14">
        <v>9</v>
      </c>
    </row>
    <row r="105" spans="1:5" x14ac:dyDescent="0.3">
      <c r="A105" s="14" t="s">
        <v>298</v>
      </c>
      <c r="B105" s="14">
        <v>268</v>
      </c>
      <c r="C105" s="14" t="s">
        <v>299</v>
      </c>
      <c r="D105" s="14" t="s">
        <v>277</v>
      </c>
      <c r="E105" s="14">
        <v>7</v>
      </c>
    </row>
    <row r="106" spans="1:5" x14ac:dyDescent="0.3">
      <c r="A106" s="14" t="s">
        <v>350</v>
      </c>
      <c r="B106" s="14">
        <v>274</v>
      </c>
      <c r="C106" s="14" t="s">
        <v>351</v>
      </c>
      <c r="D106" s="14" t="s">
        <v>277</v>
      </c>
      <c r="E106" s="14">
        <v>7</v>
      </c>
    </row>
    <row r="107" spans="1:5" x14ac:dyDescent="0.3">
      <c r="A107" s="14" t="s">
        <v>225</v>
      </c>
      <c r="B107" s="14">
        <v>301</v>
      </c>
      <c r="C107" s="14" t="s">
        <v>226</v>
      </c>
      <c r="D107" s="14" t="s">
        <v>222</v>
      </c>
      <c r="E107" s="14">
        <v>5</v>
      </c>
    </row>
    <row r="108" spans="1:5" x14ac:dyDescent="0.3">
      <c r="A108" s="14" t="s">
        <v>229</v>
      </c>
      <c r="B108" s="14">
        <v>307</v>
      </c>
      <c r="C108" s="14" t="s">
        <v>230</v>
      </c>
      <c r="D108" s="14" t="s">
        <v>222</v>
      </c>
      <c r="E108" s="14">
        <v>5</v>
      </c>
    </row>
    <row r="109" spans="1:5" x14ac:dyDescent="0.3">
      <c r="A109" s="14" t="s">
        <v>255</v>
      </c>
      <c r="B109" s="14">
        <v>309</v>
      </c>
      <c r="C109" s="14" t="s">
        <v>256</v>
      </c>
      <c r="D109" s="14" t="s">
        <v>233</v>
      </c>
      <c r="E109" s="14">
        <v>6</v>
      </c>
    </row>
    <row r="110" spans="1:5" x14ac:dyDescent="0.3">
      <c r="A110" s="14" t="s">
        <v>248</v>
      </c>
      <c r="B110" s="14">
        <v>310</v>
      </c>
      <c r="C110" s="14" t="s">
        <v>249</v>
      </c>
      <c r="D110" s="14" t="s">
        <v>233</v>
      </c>
      <c r="E110" s="14">
        <v>6</v>
      </c>
    </row>
    <row r="111" spans="1:5" x14ac:dyDescent="0.3">
      <c r="A111" s="14" t="s">
        <v>236</v>
      </c>
      <c r="B111" s="14">
        <v>312</v>
      </c>
      <c r="C111" s="14" t="s">
        <v>237</v>
      </c>
      <c r="D111" s="14" t="s">
        <v>233</v>
      </c>
      <c r="E111" s="14">
        <v>6</v>
      </c>
    </row>
    <row r="112" spans="1:5" x14ac:dyDescent="0.3">
      <c r="A112" s="14" t="s">
        <v>253</v>
      </c>
      <c r="B112" s="14">
        <v>320</v>
      </c>
      <c r="C112" s="14" t="s">
        <v>254</v>
      </c>
      <c r="D112" s="14" t="s">
        <v>233</v>
      </c>
      <c r="E112" s="14">
        <v>6</v>
      </c>
    </row>
    <row r="113" spans="1:5" x14ac:dyDescent="0.3">
      <c r="A113" s="14" t="s">
        <v>82</v>
      </c>
      <c r="B113" s="14">
        <v>330</v>
      </c>
      <c r="C113" s="14" t="s">
        <v>83</v>
      </c>
      <c r="D113" s="14" t="s">
        <v>13</v>
      </c>
      <c r="E113" s="14">
        <v>1</v>
      </c>
    </row>
    <row r="114" spans="1:5" x14ac:dyDescent="0.3">
      <c r="A114" s="14" t="s">
        <v>244</v>
      </c>
      <c r="B114" s="14">
        <v>350</v>
      </c>
      <c r="C114" s="14" t="s">
        <v>245</v>
      </c>
      <c r="D114" s="14" t="s">
        <v>233</v>
      </c>
      <c r="E114" s="14">
        <v>6</v>
      </c>
    </row>
    <row r="115" spans="1:5" x14ac:dyDescent="0.3">
      <c r="A115" s="14" t="s">
        <v>246</v>
      </c>
      <c r="B115" s="14">
        <v>360</v>
      </c>
      <c r="C115" s="14" t="s">
        <v>247</v>
      </c>
      <c r="D115" s="14" t="s">
        <v>233</v>
      </c>
      <c r="E115" s="14">
        <v>6</v>
      </c>
    </row>
    <row r="116" spans="1:5" x14ac:dyDescent="0.3">
      <c r="A116" s="14" t="s">
        <v>340</v>
      </c>
      <c r="B116" s="14">
        <v>400</v>
      </c>
      <c r="C116" s="14" t="s">
        <v>341</v>
      </c>
      <c r="D116" s="14" t="s">
        <v>277</v>
      </c>
      <c r="E116" s="14">
        <v>7</v>
      </c>
    </row>
    <row r="117" spans="1:5" x14ac:dyDescent="0.3">
      <c r="A117" s="14" t="s">
        <v>652</v>
      </c>
      <c r="B117" s="14">
        <v>402</v>
      </c>
      <c r="C117" s="14" t="s">
        <v>653</v>
      </c>
      <c r="D117" s="14" t="s">
        <v>639</v>
      </c>
      <c r="E117" s="14">
        <v>11</v>
      </c>
    </row>
    <row r="118" spans="1:5" x14ac:dyDescent="0.3">
      <c r="A118" s="14" t="s">
        <v>648</v>
      </c>
      <c r="B118" s="14">
        <v>403</v>
      </c>
      <c r="C118" s="14" t="s">
        <v>649</v>
      </c>
      <c r="D118" s="14" t="s">
        <v>639</v>
      </c>
      <c r="E118" s="14">
        <v>11</v>
      </c>
    </row>
    <row r="119" spans="1:5" x14ac:dyDescent="0.3">
      <c r="A119" s="14" t="s">
        <v>231</v>
      </c>
      <c r="B119" s="14">
        <v>405</v>
      </c>
      <c r="C119" s="14" t="s">
        <v>232</v>
      </c>
      <c r="D119" s="14" t="s">
        <v>222</v>
      </c>
      <c r="E119" s="14">
        <v>5</v>
      </c>
    </row>
    <row r="120" spans="1:5" x14ac:dyDescent="0.3">
      <c r="A120" s="14" t="s">
        <v>835</v>
      </c>
      <c r="B120" s="14">
        <v>407</v>
      </c>
      <c r="C120" s="14" t="s">
        <v>836</v>
      </c>
      <c r="D120" s="14" t="s">
        <v>813</v>
      </c>
      <c r="E120" s="14">
        <v>14</v>
      </c>
    </row>
    <row r="121" spans="1:5" x14ac:dyDescent="0.3">
      <c r="A121" s="14" t="s">
        <v>242</v>
      </c>
      <c r="B121" s="14">
        <v>409</v>
      </c>
      <c r="C121" s="14" t="s">
        <v>243</v>
      </c>
      <c r="D121" s="14" t="s">
        <v>233</v>
      </c>
      <c r="E121" s="14">
        <v>6</v>
      </c>
    </row>
    <row r="122" spans="1:5" x14ac:dyDescent="0.3">
      <c r="A122" s="14" t="s">
        <v>227</v>
      </c>
      <c r="B122" s="14">
        <v>411</v>
      </c>
      <c r="C122" s="14" t="s">
        <v>228</v>
      </c>
      <c r="D122" s="14" t="s">
        <v>222</v>
      </c>
      <c r="E122" s="14">
        <v>5</v>
      </c>
    </row>
    <row r="123" spans="1:5" x14ac:dyDescent="0.3">
      <c r="A123" s="14" t="s">
        <v>21</v>
      </c>
      <c r="B123" s="14">
        <v>413</v>
      </c>
      <c r="C123" s="14" t="s">
        <v>22</v>
      </c>
      <c r="D123" s="14" t="s">
        <v>13</v>
      </c>
      <c r="E123" s="14">
        <v>1</v>
      </c>
    </row>
    <row r="124" spans="1:5" x14ac:dyDescent="0.3">
      <c r="A124" s="14" t="s">
        <v>336</v>
      </c>
      <c r="B124" s="14">
        <v>417</v>
      </c>
      <c r="C124" s="14" t="s">
        <v>337</v>
      </c>
      <c r="D124" s="14" t="s">
        <v>277</v>
      </c>
      <c r="E124" s="14">
        <v>7</v>
      </c>
    </row>
    <row r="125" spans="1:5" x14ac:dyDescent="0.3">
      <c r="A125" s="14" t="s">
        <v>650</v>
      </c>
      <c r="B125" s="14">
        <v>423</v>
      </c>
      <c r="C125" s="14" t="s">
        <v>651</v>
      </c>
      <c r="D125" s="14" t="s">
        <v>639</v>
      </c>
      <c r="E125" s="14">
        <v>11</v>
      </c>
    </row>
    <row r="126" spans="1:5" x14ac:dyDescent="0.3">
      <c r="A126" s="14" t="s">
        <v>338</v>
      </c>
      <c r="B126" s="14">
        <v>425</v>
      </c>
      <c r="C126" s="14" t="s">
        <v>339</v>
      </c>
      <c r="D126" s="14" t="s">
        <v>277</v>
      </c>
      <c r="E126" s="14">
        <v>7</v>
      </c>
    </row>
    <row r="127" spans="1:5" x14ac:dyDescent="0.3">
      <c r="A127" s="14" t="s">
        <v>646</v>
      </c>
      <c r="B127" s="14">
        <v>440</v>
      </c>
      <c r="C127" s="14" t="s">
        <v>647</v>
      </c>
      <c r="D127" s="14" t="s">
        <v>639</v>
      </c>
      <c r="E127" s="14">
        <v>11</v>
      </c>
    </row>
    <row r="128" spans="1:5" x14ac:dyDescent="0.3">
      <c r="A128" s="14" t="s">
        <v>866</v>
      </c>
      <c r="B128" s="14">
        <v>454</v>
      </c>
      <c r="C128" s="14" t="s">
        <v>867</v>
      </c>
      <c r="D128" s="14" t="s">
        <v>865</v>
      </c>
      <c r="E128" s="14">
        <v>15</v>
      </c>
    </row>
    <row r="129" spans="1:5" x14ac:dyDescent="0.3">
      <c r="A129" s="14" t="s">
        <v>829</v>
      </c>
      <c r="B129" s="14">
        <v>501</v>
      </c>
      <c r="C129" s="14" t="s">
        <v>830</v>
      </c>
      <c r="D129" s="14" t="s">
        <v>813</v>
      </c>
      <c r="E129" s="14">
        <v>14</v>
      </c>
    </row>
    <row r="130" spans="1:5" x14ac:dyDescent="0.3">
      <c r="A130" s="14" t="s">
        <v>831</v>
      </c>
      <c r="B130" s="14">
        <v>503</v>
      </c>
      <c r="C130" s="14" t="s">
        <v>832</v>
      </c>
      <c r="D130" s="14" t="s">
        <v>813</v>
      </c>
      <c r="E130" s="14">
        <v>14</v>
      </c>
    </row>
    <row r="131" spans="1:5" x14ac:dyDescent="0.3">
      <c r="A131" s="14" t="s">
        <v>825</v>
      </c>
      <c r="B131" s="14">
        <v>505</v>
      </c>
      <c r="C131" s="14" t="s">
        <v>826</v>
      </c>
      <c r="D131" s="14" t="s">
        <v>813</v>
      </c>
      <c r="E131" s="14">
        <v>14</v>
      </c>
    </row>
    <row r="132" spans="1:5" x14ac:dyDescent="0.3">
      <c r="A132" s="14" t="s">
        <v>833</v>
      </c>
      <c r="B132" s="14">
        <v>506</v>
      </c>
      <c r="C132" s="14" t="s">
        <v>834</v>
      </c>
      <c r="D132" s="14" t="s">
        <v>813</v>
      </c>
      <c r="E132" s="14">
        <v>14</v>
      </c>
    </row>
    <row r="133" spans="1:5" x14ac:dyDescent="0.3">
      <c r="A133" s="14" t="s">
        <v>816</v>
      </c>
      <c r="B133" s="14">
        <v>509</v>
      </c>
      <c r="C133" s="14" t="s">
        <v>817</v>
      </c>
      <c r="D133" s="14" t="s">
        <v>813</v>
      </c>
      <c r="E133" s="14">
        <v>14</v>
      </c>
    </row>
    <row r="134" spans="1:5" x14ac:dyDescent="0.3">
      <c r="A134" s="14" t="s">
        <v>827</v>
      </c>
      <c r="B134" s="14">
        <v>522</v>
      </c>
      <c r="C134" s="14" t="s">
        <v>828</v>
      </c>
      <c r="D134" s="14" t="s">
        <v>813</v>
      </c>
      <c r="E134" s="14">
        <v>14</v>
      </c>
    </row>
    <row r="135" spans="1:5" x14ac:dyDescent="0.3">
      <c r="A135" s="14" t="s">
        <v>824</v>
      </c>
      <c r="B135" s="14">
        <v>530</v>
      </c>
      <c r="C135" s="14" t="s">
        <v>823</v>
      </c>
      <c r="D135" s="14" t="s">
        <v>813</v>
      </c>
      <c r="E135" s="14">
        <v>14</v>
      </c>
    </row>
    <row r="136" spans="1:5" x14ac:dyDescent="0.3">
      <c r="A136" s="14" t="s">
        <v>538</v>
      </c>
      <c r="B136" s="14">
        <v>601</v>
      </c>
      <c r="C136" s="14" t="s">
        <v>539</v>
      </c>
      <c r="D136" s="14" t="s">
        <v>529</v>
      </c>
      <c r="E136" s="14">
        <v>9</v>
      </c>
    </row>
    <row r="137" spans="1:5" x14ac:dyDescent="0.3">
      <c r="A137" s="14" t="s">
        <v>542</v>
      </c>
      <c r="B137" s="14">
        <v>602</v>
      </c>
      <c r="C137" s="14" t="s">
        <v>543</v>
      </c>
      <c r="D137" s="14" t="s">
        <v>529</v>
      </c>
      <c r="E137" s="14">
        <v>9</v>
      </c>
    </row>
    <row r="138" spans="1:5" x14ac:dyDescent="0.3">
      <c r="A138" s="14" t="s">
        <v>562</v>
      </c>
      <c r="B138" s="14">
        <v>606</v>
      </c>
      <c r="C138" s="14" t="s">
        <v>563</v>
      </c>
      <c r="D138" s="14" t="s">
        <v>529</v>
      </c>
      <c r="E138" s="14">
        <v>9</v>
      </c>
    </row>
    <row r="139" spans="1:5" x14ac:dyDescent="0.3">
      <c r="A139" s="14" t="s">
        <v>564</v>
      </c>
      <c r="B139" s="14">
        <v>702</v>
      </c>
      <c r="C139" s="14" t="s">
        <v>565</v>
      </c>
      <c r="D139" s="14" t="s">
        <v>529</v>
      </c>
      <c r="E139" s="14">
        <v>9</v>
      </c>
    </row>
    <row r="140" spans="1:5" x14ac:dyDescent="0.3">
      <c r="A140" s="14" t="s">
        <v>544</v>
      </c>
      <c r="B140" s="14">
        <v>720</v>
      </c>
      <c r="C140" s="14" t="s">
        <v>545</v>
      </c>
      <c r="D140" s="14" t="s">
        <v>529</v>
      </c>
      <c r="E140" s="14">
        <v>9</v>
      </c>
    </row>
    <row r="141" spans="1:5" x14ac:dyDescent="0.3">
      <c r="A141" s="14" t="s">
        <v>536</v>
      </c>
      <c r="B141" s="14">
        <v>751</v>
      </c>
      <c r="C141" s="14" t="s">
        <v>537</v>
      </c>
      <c r="D141" s="14" t="s">
        <v>529</v>
      </c>
      <c r="E141" s="14">
        <v>9</v>
      </c>
    </row>
    <row r="142" spans="1:5" x14ac:dyDescent="0.3">
      <c r="A142" s="14" t="s">
        <v>558</v>
      </c>
      <c r="B142" s="14">
        <v>765</v>
      </c>
      <c r="C142" s="14" t="s">
        <v>559</v>
      </c>
      <c r="D142" s="14" t="s">
        <v>529</v>
      </c>
      <c r="E142" s="14">
        <v>9</v>
      </c>
    </row>
    <row r="143" spans="1:5" x14ac:dyDescent="0.3">
      <c r="A143" s="14" t="s">
        <v>693</v>
      </c>
      <c r="B143" s="14">
        <v>766</v>
      </c>
      <c r="C143" s="14" t="s">
        <v>694</v>
      </c>
      <c r="D143" s="14" t="s">
        <v>668</v>
      </c>
      <c r="E143" s="14">
        <v>12</v>
      </c>
    </row>
    <row r="144" spans="1:5" x14ac:dyDescent="0.3">
      <c r="A144" s="14" t="s">
        <v>689</v>
      </c>
      <c r="B144" s="14">
        <v>777</v>
      </c>
      <c r="C144" s="14" t="s">
        <v>690</v>
      </c>
      <c r="D144" s="14" t="s">
        <v>668</v>
      </c>
      <c r="E144" s="14">
        <v>12</v>
      </c>
    </row>
    <row r="145" spans="1:5" x14ac:dyDescent="0.3">
      <c r="A145" s="14" t="s">
        <v>687</v>
      </c>
      <c r="B145" s="14">
        <v>778</v>
      </c>
      <c r="C145" s="14" t="s">
        <v>688</v>
      </c>
      <c r="D145" s="14" t="s">
        <v>668</v>
      </c>
      <c r="E145" s="14">
        <v>12</v>
      </c>
    </row>
    <row r="146" spans="1:5" x14ac:dyDescent="0.3">
      <c r="A146" s="14" t="s">
        <v>546</v>
      </c>
      <c r="B146" s="14">
        <v>790</v>
      </c>
      <c r="C146" s="14" t="s">
        <v>547</v>
      </c>
      <c r="D146" s="14" t="s">
        <v>529</v>
      </c>
      <c r="E146" s="14">
        <v>9</v>
      </c>
    </row>
    <row r="147" spans="1:5" x14ac:dyDescent="0.3">
      <c r="A147" s="14" t="s">
        <v>548</v>
      </c>
      <c r="B147" s="14">
        <v>792</v>
      </c>
      <c r="C147" s="14" t="s">
        <v>549</v>
      </c>
      <c r="D147" s="14" t="s">
        <v>529</v>
      </c>
      <c r="E147" s="14">
        <v>9</v>
      </c>
    </row>
    <row r="148" spans="1:5" x14ac:dyDescent="0.3">
      <c r="A148" s="14" t="s">
        <v>550</v>
      </c>
      <c r="B148" s="14">
        <v>793</v>
      </c>
      <c r="C148" s="14" t="s">
        <v>551</v>
      </c>
      <c r="D148" s="14" t="s">
        <v>529</v>
      </c>
      <c r="E148" s="14">
        <v>9</v>
      </c>
    </row>
    <row r="149" spans="1:5" x14ac:dyDescent="0.3">
      <c r="A149" s="14" t="s">
        <v>552</v>
      </c>
      <c r="B149" s="14">
        <v>794</v>
      </c>
      <c r="C149" s="14" t="s">
        <v>553</v>
      </c>
      <c r="D149" s="14" t="s">
        <v>529</v>
      </c>
      <c r="E149" s="14">
        <v>9</v>
      </c>
    </row>
    <row r="150" spans="1:5" x14ac:dyDescent="0.3">
      <c r="A150" s="14" t="s">
        <v>679</v>
      </c>
      <c r="B150" s="14">
        <v>799</v>
      </c>
      <c r="C150" s="14" t="s">
        <v>680</v>
      </c>
      <c r="D150" s="14" t="s">
        <v>668</v>
      </c>
      <c r="E150" s="14">
        <v>12</v>
      </c>
    </row>
    <row r="151" spans="1:5" x14ac:dyDescent="0.3">
      <c r="A151" s="14" t="s">
        <v>29</v>
      </c>
      <c r="B151" s="14">
        <v>820</v>
      </c>
      <c r="C151" s="14" t="s">
        <v>30</v>
      </c>
      <c r="D151" s="14" t="s">
        <v>13</v>
      </c>
      <c r="E151" s="14">
        <v>1</v>
      </c>
    </row>
    <row r="152" spans="1:5" x14ac:dyDescent="0.3">
      <c r="A152" s="14" t="s">
        <v>45</v>
      </c>
      <c r="B152" s="14">
        <v>834</v>
      </c>
      <c r="C152" s="14" t="s">
        <v>46</v>
      </c>
      <c r="D152" s="14" t="s">
        <v>13</v>
      </c>
      <c r="E152" s="14">
        <v>1</v>
      </c>
    </row>
    <row r="153" spans="1:5" x14ac:dyDescent="0.3">
      <c r="A153" s="14" t="s">
        <v>177</v>
      </c>
      <c r="B153" s="14">
        <v>836</v>
      </c>
      <c r="C153" s="14" t="s">
        <v>178</v>
      </c>
      <c r="D153" s="14" t="s">
        <v>149</v>
      </c>
      <c r="E153" s="14">
        <v>3</v>
      </c>
    </row>
    <row r="154" spans="1:5" x14ac:dyDescent="0.3">
      <c r="A154" s="14" t="s">
        <v>31</v>
      </c>
      <c r="B154" s="14">
        <v>837</v>
      </c>
      <c r="C154" s="14" t="s">
        <v>32</v>
      </c>
      <c r="D154" s="14" t="s">
        <v>13</v>
      </c>
      <c r="E154" s="14">
        <v>1</v>
      </c>
    </row>
    <row r="155" spans="1:5" x14ac:dyDescent="0.3">
      <c r="A155" s="14" t="s">
        <v>96</v>
      </c>
      <c r="B155" s="14">
        <v>839</v>
      </c>
      <c r="C155" s="14" t="s">
        <v>97</v>
      </c>
      <c r="D155" s="14" t="s">
        <v>13</v>
      </c>
      <c r="E155" s="14">
        <v>1</v>
      </c>
    </row>
    <row r="156" spans="1:5" x14ac:dyDescent="0.3">
      <c r="A156" s="14" t="s">
        <v>47</v>
      </c>
      <c r="B156" s="14">
        <v>840</v>
      </c>
      <c r="C156" s="14" t="s">
        <v>48</v>
      </c>
      <c r="D156" s="14" t="s">
        <v>13</v>
      </c>
      <c r="E156" s="14">
        <v>1</v>
      </c>
    </row>
    <row r="157" spans="1:5" x14ac:dyDescent="0.3">
      <c r="A157" s="14" t="s">
        <v>818</v>
      </c>
      <c r="B157" s="14">
        <v>841</v>
      </c>
      <c r="C157" s="14" t="s">
        <v>819</v>
      </c>
      <c r="D157" s="14" t="s">
        <v>813</v>
      </c>
      <c r="E157" s="14">
        <v>14</v>
      </c>
    </row>
    <row r="158" spans="1:5" x14ac:dyDescent="0.3">
      <c r="A158" s="14" t="s">
        <v>90</v>
      </c>
      <c r="B158" s="14">
        <v>842</v>
      </c>
      <c r="C158" s="14" t="s">
        <v>91</v>
      </c>
      <c r="D158" s="14" t="s">
        <v>13</v>
      </c>
      <c r="E158" s="14">
        <v>1</v>
      </c>
    </row>
    <row r="159" spans="1:5" x14ac:dyDescent="0.3">
      <c r="A159" s="14" t="s">
        <v>94</v>
      </c>
      <c r="B159" s="14">
        <v>844</v>
      </c>
      <c r="C159" s="14" t="s">
        <v>95</v>
      </c>
      <c r="D159" s="14" t="s">
        <v>13</v>
      </c>
      <c r="E159" s="14">
        <v>1</v>
      </c>
    </row>
    <row r="160" spans="1:5" x14ac:dyDescent="0.3">
      <c r="A160" s="14" t="s">
        <v>33</v>
      </c>
      <c r="B160" s="14">
        <v>845</v>
      </c>
      <c r="C160" s="14" t="s">
        <v>34</v>
      </c>
      <c r="D160" s="14" t="s">
        <v>13</v>
      </c>
      <c r="E160" s="14">
        <v>1</v>
      </c>
    </row>
    <row r="161" spans="1:5" x14ac:dyDescent="0.3">
      <c r="A161" s="14" t="s">
        <v>35</v>
      </c>
      <c r="B161" s="14">
        <v>847</v>
      </c>
      <c r="C161" s="14" t="s">
        <v>36</v>
      </c>
      <c r="D161" s="14" t="s">
        <v>13</v>
      </c>
      <c r="E161" s="14">
        <v>1</v>
      </c>
    </row>
    <row r="162" spans="1:5" x14ac:dyDescent="0.3">
      <c r="A162" s="14" t="s">
        <v>141</v>
      </c>
      <c r="B162" s="14">
        <v>848</v>
      </c>
      <c r="C162" s="14" t="s">
        <v>142</v>
      </c>
      <c r="D162" s="14" t="s">
        <v>122</v>
      </c>
      <c r="E162" s="14">
        <v>2</v>
      </c>
    </row>
    <row r="163" spans="1:5" x14ac:dyDescent="0.3">
      <c r="A163" s="14" t="s">
        <v>257</v>
      </c>
      <c r="B163" s="14">
        <v>851</v>
      </c>
      <c r="C163" s="14" t="s">
        <v>258</v>
      </c>
      <c r="D163" s="14" t="s">
        <v>233</v>
      </c>
      <c r="E163" s="14">
        <v>6</v>
      </c>
    </row>
    <row r="164" spans="1:5" x14ac:dyDescent="0.3">
      <c r="A164" s="14" t="s">
        <v>560</v>
      </c>
      <c r="B164" s="14">
        <v>852</v>
      </c>
      <c r="C164" s="14" t="s">
        <v>561</v>
      </c>
      <c r="D164" s="14" t="s">
        <v>529</v>
      </c>
      <c r="E164" s="14">
        <v>9</v>
      </c>
    </row>
    <row r="165" spans="1:5" x14ac:dyDescent="0.3">
      <c r="A165" s="14" t="s">
        <v>49</v>
      </c>
      <c r="B165" s="14">
        <v>858</v>
      </c>
      <c r="C165" s="14" t="s">
        <v>50</v>
      </c>
      <c r="D165" s="14" t="s">
        <v>13</v>
      </c>
      <c r="E165" s="14">
        <v>1</v>
      </c>
    </row>
    <row r="166" spans="1:5" x14ac:dyDescent="0.3">
      <c r="A166" s="14" t="s">
        <v>53</v>
      </c>
      <c r="B166" s="14">
        <v>860</v>
      </c>
      <c r="C166" s="14" t="s">
        <v>54</v>
      </c>
      <c r="D166" s="14" t="s">
        <v>13</v>
      </c>
      <c r="E166" s="14">
        <v>1</v>
      </c>
    </row>
    <row r="167" spans="1:5" x14ac:dyDescent="0.3">
      <c r="A167" s="14" t="s">
        <v>55</v>
      </c>
      <c r="B167" s="14">
        <v>862</v>
      </c>
      <c r="C167" s="14" t="s">
        <v>56</v>
      </c>
      <c r="D167" s="14" t="s">
        <v>13</v>
      </c>
      <c r="E167" s="14">
        <v>1</v>
      </c>
    </row>
    <row r="168" spans="1:5" x14ac:dyDescent="0.3">
      <c r="A168" s="14" t="s">
        <v>57</v>
      </c>
      <c r="B168" s="14">
        <v>863</v>
      </c>
      <c r="C168" s="14" t="s">
        <v>58</v>
      </c>
      <c r="D168" s="14" t="s">
        <v>13</v>
      </c>
      <c r="E168" s="14">
        <v>1</v>
      </c>
    </row>
    <row r="169" spans="1:5" x14ac:dyDescent="0.3">
      <c r="A169" s="14" t="s">
        <v>59</v>
      </c>
      <c r="B169" s="14">
        <v>864</v>
      </c>
      <c r="C169" s="14" t="s">
        <v>60</v>
      </c>
      <c r="D169" s="14" t="s">
        <v>13</v>
      </c>
      <c r="E169" s="14">
        <v>1</v>
      </c>
    </row>
    <row r="170" spans="1:5" x14ac:dyDescent="0.3">
      <c r="A170" s="14" t="s">
        <v>61</v>
      </c>
      <c r="B170" s="14">
        <v>865</v>
      </c>
      <c r="C170" s="14" t="s">
        <v>62</v>
      </c>
      <c r="D170" s="14" t="s">
        <v>13</v>
      </c>
      <c r="E170" s="14">
        <v>1</v>
      </c>
    </row>
    <row r="171" spans="1:5" x14ac:dyDescent="0.3">
      <c r="A171" s="14" t="s">
        <v>69</v>
      </c>
      <c r="B171" s="14">
        <v>871</v>
      </c>
      <c r="C171" s="14" t="s">
        <v>70</v>
      </c>
      <c r="D171" s="14" t="s">
        <v>13</v>
      </c>
      <c r="E171" s="14">
        <v>1</v>
      </c>
    </row>
    <row r="172" spans="1:5" x14ac:dyDescent="0.3">
      <c r="A172" s="14" t="s">
        <v>78</v>
      </c>
      <c r="B172" s="14">
        <v>875</v>
      </c>
      <c r="C172" s="14" t="s">
        <v>79</v>
      </c>
      <c r="D172" s="14" t="s">
        <v>13</v>
      </c>
      <c r="E172" s="14">
        <v>1</v>
      </c>
    </row>
    <row r="173" spans="1:5" x14ac:dyDescent="0.3">
      <c r="A173" s="14" t="s">
        <v>71</v>
      </c>
      <c r="B173" s="14">
        <v>876</v>
      </c>
      <c r="C173" s="14" t="s">
        <v>72</v>
      </c>
      <c r="D173" s="14" t="s">
        <v>13</v>
      </c>
      <c r="E173" s="14">
        <v>1</v>
      </c>
    </row>
    <row r="174" spans="1:5" x14ac:dyDescent="0.3">
      <c r="A174" s="14" t="s">
        <v>84</v>
      </c>
      <c r="B174" s="14">
        <v>878</v>
      </c>
      <c r="C174" s="14" t="s">
        <v>85</v>
      </c>
      <c r="D174" s="14" t="s">
        <v>13</v>
      </c>
      <c r="E174" s="14">
        <v>1</v>
      </c>
    </row>
    <row r="175" spans="1:5" x14ac:dyDescent="0.3">
      <c r="A175" s="14" t="s">
        <v>86</v>
      </c>
      <c r="B175" s="14">
        <v>879</v>
      </c>
      <c r="C175" s="14" t="s">
        <v>87</v>
      </c>
      <c r="D175" s="14" t="s">
        <v>13</v>
      </c>
      <c r="E175" s="14">
        <v>1</v>
      </c>
    </row>
    <row r="176" spans="1:5" x14ac:dyDescent="0.3">
      <c r="A176" s="14" t="s">
        <v>92</v>
      </c>
      <c r="B176" s="14">
        <v>880</v>
      </c>
      <c r="C176" s="14" t="s">
        <v>93</v>
      </c>
      <c r="D176" s="14" t="s">
        <v>13</v>
      </c>
      <c r="E176" s="14">
        <v>1</v>
      </c>
    </row>
    <row r="177" spans="1:5" x14ac:dyDescent="0.3">
      <c r="A177" s="14" t="s">
        <v>88</v>
      </c>
      <c r="B177" s="14">
        <v>881</v>
      </c>
      <c r="C177" s="14" t="s">
        <v>89</v>
      </c>
      <c r="D177" s="14" t="s">
        <v>13</v>
      </c>
      <c r="E177" s="14">
        <v>1</v>
      </c>
    </row>
    <row r="178" spans="1:5" x14ac:dyDescent="0.3">
      <c r="A178" s="14" t="s">
        <v>98</v>
      </c>
      <c r="B178" s="14">
        <v>882</v>
      </c>
      <c r="C178" s="14" t="s">
        <v>99</v>
      </c>
      <c r="D178" s="14" t="s">
        <v>13</v>
      </c>
      <c r="E178" s="14">
        <v>1</v>
      </c>
    </row>
    <row r="179" spans="1:5" x14ac:dyDescent="0.3">
      <c r="A179" s="14" t="s">
        <v>354</v>
      </c>
      <c r="B179" s="14">
        <v>885</v>
      </c>
      <c r="C179" s="14" t="s">
        <v>355</v>
      </c>
      <c r="D179" s="14" t="s">
        <v>277</v>
      </c>
      <c r="E179" s="14">
        <v>7</v>
      </c>
    </row>
    <row r="180" spans="1:5" x14ac:dyDescent="0.3">
      <c r="A180" s="14" t="s">
        <v>868</v>
      </c>
      <c r="B180" s="14">
        <v>912</v>
      </c>
      <c r="C180" s="14" t="s">
        <v>869</v>
      </c>
      <c r="D180" s="14" t="s">
        <v>865</v>
      </c>
      <c r="E180" s="14">
        <v>15</v>
      </c>
    </row>
    <row r="181" spans="1:5" x14ac:dyDescent="0.3">
      <c r="A181" s="14" t="s">
        <v>870</v>
      </c>
      <c r="B181" s="14">
        <v>913</v>
      </c>
      <c r="C181" s="14" t="s">
        <v>871</v>
      </c>
      <c r="D181" s="14" t="s">
        <v>865</v>
      </c>
      <c r="E181" s="14">
        <v>15</v>
      </c>
    </row>
    <row r="182" spans="1:5" x14ac:dyDescent="0.3">
      <c r="A182" s="14" t="s">
        <v>167</v>
      </c>
      <c r="B182" s="14">
        <v>921</v>
      </c>
      <c r="C182" s="14" t="s">
        <v>168</v>
      </c>
      <c r="D182" s="14" t="s">
        <v>149</v>
      </c>
      <c r="E182" s="14">
        <v>3</v>
      </c>
    </row>
    <row r="183" spans="1:5" x14ac:dyDescent="0.3">
      <c r="A183" s="14" t="s">
        <v>356</v>
      </c>
      <c r="B183" s="14">
        <v>935</v>
      </c>
      <c r="C183" s="14" t="s">
        <v>357</v>
      </c>
      <c r="D183" s="14" t="s">
        <v>277</v>
      </c>
      <c r="E183" s="14">
        <v>7</v>
      </c>
    </row>
    <row r="184" spans="1:5" x14ac:dyDescent="0.3">
      <c r="A184" s="14" t="s">
        <v>362</v>
      </c>
      <c r="B184" s="14">
        <v>936</v>
      </c>
      <c r="C184" s="14" t="s">
        <v>363</v>
      </c>
      <c r="D184" s="14" t="s">
        <v>277</v>
      </c>
      <c r="E184" s="14">
        <v>7</v>
      </c>
    </row>
    <row r="185" spans="1:5" x14ac:dyDescent="0.3">
      <c r="A185" s="14" t="s">
        <v>358</v>
      </c>
      <c r="B185" s="14">
        <v>937</v>
      </c>
      <c r="C185" s="14" t="s">
        <v>359</v>
      </c>
      <c r="D185" s="14" t="s">
        <v>277</v>
      </c>
      <c r="E185" s="14">
        <v>7</v>
      </c>
    </row>
    <row r="186" spans="1:5" x14ac:dyDescent="0.3">
      <c r="A186" s="14" t="s">
        <v>352</v>
      </c>
      <c r="B186" s="14">
        <v>938</v>
      </c>
      <c r="C186" s="14" t="s">
        <v>353</v>
      </c>
      <c r="D186" s="14" t="s">
        <v>277</v>
      </c>
      <c r="E186" s="14">
        <v>7</v>
      </c>
    </row>
    <row r="187" spans="1:5" x14ac:dyDescent="0.3">
      <c r="A187" s="14" t="s">
        <v>374</v>
      </c>
      <c r="B187" s="14">
        <v>942</v>
      </c>
      <c r="C187" s="14" t="s">
        <v>375</v>
      </c>
      <c r="D187" s="14" t="s">
        <v>277</v>
      </c>
      <c r="E187" s="14">
        <v>7</v>
      </c>
    </row>
    <row r="188" spans="1:5" x14ac:dyDescent="0.3">
      <c r="A188" s="14" t="s">
        <v>360</v>
      </c>
      <c r="B188" s="14">
        <v>948</v>
      </c>
      <c r="C188" s="14" t="s">
        <v>361</v>
      </c>
      <c r="D188" s="14" t="s">
        <v>277</v>
      </c>
      <c r="E188" s="14">
        <v>7</v>
      </c>
    </row>
    <row r="189" spans="1:5" x14ac:dyDescent="0.3">
      <c r="A189" s="14" t="s">
        <v>671</v>
      </c>
      <c r="B189" s="14">
        <v>957</v>
      </c>
      <c r="C189" s="14" t="s">
        <v>672</v>
      </c>
      <c r="D189" s="14" t="s">
        <v>668</v>
      </c>
      <c r="E189" s="14">
        <v>12</v>
      </c>
    </row>
    <row r="190" spans="1:5" x14ac:dyDescent="0.3">
      <c r="A190" s="14" t="s">
        <v>685</v>
      </c>
      <c r="B190" s="14">
        <v>960</v>
      </c>
      <c r="C190" s="14" t="s">
        <v>686</v>
      </c>
      <c r="D190" s="14" t="s">
        <v>668</v>
      </c>
      <c r="E190" s="14">
        <v>12</v>
      </c>
    </row>
    <row r="191" spans="1:5" x14ac:dyDescent="0.3">
      <c r="A191" s="14" t="s">
        <v>23</v>
      </c>
      <c r="B191" s="14">
        <v>961</v>
      </c>
      <c r="C191" s="14" t="s">
        <v>24</v>
      </c>
      <c r="D191" s="14" t="s">
        <v>13</v>
      </c>
      <c r="E191" s="14">
        <v>1</v>
      </c>
    </row>
    <row r="192" spans="1:5" x14ac:dyDescent="0.3">
      <c r="A192" s="14" t="s">
        <v>39</v>
      </c>
      <c r="B192" s="14">
        <v>971</v>
      </c>
      <c r="C192" s="14" t="s">
        <v>40</v>
      </c>
      <c r="D192" s="14" t="s">
        <v>13</v>
      </c>
      <c r="E192" s="14">
        <v>1</v>
      </c>
    </row>
    <row r="193" spans="1:5" x14ac:dyDescent="0.3">
      <c r="A193" s="14" t="s">
        <v>675</v>
      </c>
      <c r="B193" s="14">
        <v>977</v>
      </c>
      <c r="C193" s="14" t="s">
        <v>676</v>
      </c>
      <c r="D193" s="14" t="s">
        <v>668</v>
      </c>
      <c r="E193" s="14">
        <v>12</v>
      </c>
    </row>
    <row r="194" spans="1:5" x14ac:dyDescent="0.3">
      <c r="A194" s="14" t="s">
        <v>372</v>
      </c>
      <c r="B194" s="14">
        <v>984</v>
      </c>
      <c r="C194" s="14" t="s">
        <v>373</v>
      </c>
      <c r="D194" s="14" t="s">
        <v>277</v>
      </c>
      <c r="E194" s="14">
        <v>7</v>
      </c>
    </row>
    <row r="195" spans="1:5" x14ac:dyDescent="0.3">
      <c r="A195" s="14" t="s">
        <v>883</v>
      </c>
      <c r="B195" s="14">
        <v>995</v>
      </c>
      <c r="C195" s="14" t="s">
        <v>882</v>
      </c>
      <c r="D195" s="14" t="s">
        <v>882</v>
      </c>
      <c r="E195" s="14">
        <v>16</v>
      </c>
    </row>
    <row r="196" spans="1:5" x14ac:dyDescent="0.3">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4" x14ac:dyDescent="0.3"/>
  <cols>
    <col min="1" max="1" width="12" customWidth="1"/>
    <col min="2" max="2" width="21.21875" customWidth="1"/>
    <col min="3" max="3" width="9.5546875" customWidth="1"/>
    <col min="4" max="4" width="25.77734375" customWidth="1"/>
    <col min="5" max="5" width="11.44140625" customWidth="1"/>
    <col min="6" max="6" width="12.21875" bestFit="1" customWidth="1"/>
    <col min="7" max="8" width="10.21875" customWidth="1"/>
  </cols>
  <sheetData>
    <row r="1" spans="1:8" ht="29.55" customHeight="1" x14ac:dyDescent="0.3">
      <c r="A1" s="64" t="s">
        <v>2509</v>
      </c>
      <c r="B1" s="64" t="s">
        <v>2510</v>
      </c>
      <c r="C1" s="64" t="s">
        <v>922</v>
      </c>
      <c r="D1" s="64" t="s">
        <v>1556</v>
      </c>
      <c r="E1" s="64" t="s">
        <v>1554</v>
      </c>
      <c r="F1" s="64" t="s">
        <v>2873</v>
      </c>
      <c r="G1" s="64" t="s">
        <v>2511</v>
      </c>
      <c r="H1" s="64" t="s">
        <v>2874</v>
      </c>
    </row>
    <row r="2" spans="1:8" x14ac:dyDescent="0.3">
      <c r="A2" s="66">
        <v>7</v>
      </c>
      <c r="B2" s="65" t="s">
        <v>13</v>
      </c>
      <c r="C2" s="66">
        <v>101</v>
      </c>
      <c r="D2" s="65" t="s">
        <v>16</v>
      </c>
      <c r="E2" s="66">
        <v>2022</v>
      </c>
      <c r="F2" s="66" t="s">
        <v>2875</v>
      </c>
      <c r="G2" s="66" t="s">
        <v>929</v>
      </c>
      <c r="H2" s="67">
        <v>145</v>
      </c>
    </row>
    <row r="3" spans="1:8" x14ac:dyDescent="0.3">
      <c r="A3" s="66">
        <v>7</v>
      </c>
      <c r="B3" s="65" t="s">
        <v>13</v>
      </c>
      <c r="C3" s="66">
        <v>100</v>
      </c>
      <c r="D3" s="65" t="s">
        <v>18</v>
      </c>
      <c r="E3" s="66">
        <v>2022</v>
      </c>
      <c r="F3" s="66" t="s">
        <v>2875</v>
      </c>
      <c r="G3" s="66" t="s">
        <v>929</v>
      </c>
      <c r="H3" s="67">
        <v>79</v>
      </c>
    </row>
    <row r="4" spans="1:8" x14ac:dyDescent="0.3">
      <c r="A4" s="66">
        <v>7</v>
      </c>
      <c r="B4" s="65" t="s">
        <v>13</v>
      </c>
      <c r="C4" s="66">
        <v>133</v>
      </c>
      <c r="D4" s="65" t="s">
        <v>20</v>
      </c>
      <c r="E4" s="66">
        <v>2022</v>
      </c>
      <c r="F4" s="66" t="s">
        <v>2875</v>
      </c>
      <c r="G4" s="66" t="s">
        <v>929</v>
      </c>
      <c r="H4" s="67">
        <v>120</v>
      </c>
    </row>
    <row r="5" spans="1:8" x14ac:dyDescent="0.3">
      <c r="A5" s="66">
        <v>7</v>
      </c>
      <c r="B5" s="65" t="s">
        <v>13</v>
      </c>
      <c r="C5" s="66">
        <v>133</v>
      </c>
      <c r="D5" s="65" t="s">
        <v>20</v>
      </c>
      <c r="E5" s="66">
        <v>2022</v>
      </c>
      <c r="F5" s="66" t="s">
        <v>2875</v>
      </c>
      <c r="G5" s="66" t="s">
        <v>2513</v>
      </c>
      <c r="H5" s="67">
        <v>16</v>
      </c>
    </row>
    <row r="6" spans="1:8" ht="43.2" x14ac:dyDescent="0.3">
      <c r="A6" s="66">
        <v>7</v>
      </c>
      <c r="B6" s="65" t="s">
        <v>13</v>
      </c>
      <c r="C6" s="66">
        <v>413</v>
      </c>
      <c r="D6" s="65" t="s">
        <v>22</v>
      </c>
      <c r="E6" s="66">
        <v>2022</v>
      </c>
      <c r="F6" s="66" t="s">
        <v>2875</v>
      </c>
      <c r="G6" s="66" t="s">
        <v>2513</v>
      </c>
      <c r="H6" s="67">
        <v>11.5</v>
      </c>
    </row>
    <row r="7" spans="1:8" x14ac:dyDescent="0.3">
      <c r="A7" s="66">
        <v>7</v>
      </c>
      <c r="B7" s="65" t="s">
        <v>13</v>
      </c>
      <c r="C7" s="66">
        <v>961</v>
      </c>
      <c r="D7" s="65" t="s">
        <v>24</v>
      </c>
      <c r="E7" s="66">
        <v>2022</v>
      </c>
      <c r="F7" s="66" t="s">
        <v>2875</v>
      </c>
      <c r="G7" s="66" t="s">
        <v>929</v>
      </c>
      <c r="H7" s="67">
        <v>121</v>
      </c>
    </row>
    <row r="8" spans="1:8" ht="28.8" x14ac:dyDescent="0.3">
      <c r="A8" s="66">
        <v>7</v>
      </c>
      <c r="B8" s="65" t="s">
        <v>13</v>
      </c>
      <c r="C8" s="66">
        <v>109</v>
      </c>
      <c r="D8" s="65" t="s">
        <v>26</v>
      </c>
      <c r="E8" s="66">
        <v>2022</v>
      </c>
      <c r="F8" s="66" t="s">
        <v>2875</v>
      </c>
      <c r="G8" s="66" t="s">
        <v>929</v>
      </c>
      <c r="H8" s="67">
        <v>19</v>
      </c>
    </row>
    <row r="9" spans="1:8" ht="28.8" x14ac:dyDescent="0.3">
      <c r="A9" s="66">
        <v>7</v>
      </c>
      <c r="B9" s="65" t="s">
        <v>13</v>
      </c>
      <c r="C9" s="66">
        <v>107</v>
      </c>
      <c r="D9" s="65" t="s">
        <v>28</v>
      </c>
      <c r="E9" s="66">
        <v>2022</v>
      </c>
      <c r="F9" s="66" t="s">
        <v>2875</v>
      </c>
      <c r="G9" s="66" t="s">
        <v>929</v>
      </c>
      <c r="H9" s="67">
        <v>61</v>
      </c>
    </row>
    <row r="10" spans="1:8" ht="28.8" x14ac:dyDescent="0.3">
      <c r="A10" s="66">
        <v>7</v>
      </c>
      <c r="B10" s="65" t="s">
        <v>13</v>
      </c>
      <c r="C10" s="66">
        <v>820</v>
      </c>
      <c r="D10" s="65" t="s">
        <v>30</v>
      </c>
      <c r="E10" s="66">
        <v>2022</v>
      </c>
      <c r="F10" s="66" t="s">
        <v>2875</v>
      </c>
      <c r="G10" s="66" t="s">
        <v>929</v>
      </c>
      <c r="H10" s="67">
        <v>2</v>
      </c>
    </row>
    <row r="11" spans="1:8" ht="28.8" x14ac:dyDescent="0.3">
      <c r="A11" s="66">
        <v>7</v>
      </c>
      <c r="B11" s="65" t="s">
        <v>13</v>
      </c>
      <c r="C11" s="66">
        <v>847</v>
      </c>
      <c r="D11" s="65" t="s">
        <v>36</v>
      </c>
      <c r="E11" s="66">
        <v>2022</v>
      </c>
      <c r="F11" s="66" t="s">
        <v>2875</v>
      </c>
      <c r="G11" s="66" t="s">
        <v>929</v>
      </c>
      <c r="H11" s="67">
        <v>2</v>
      </c>
    </row>
    <row r="12" spans="1:8" ht="28.8" x14ac:dyDescent="0.3">
      <c r="A12" s="66">
        <v>7</v>
      </c>
      <c r="B12" s="65" t="s">
        <v>13</v>
      </c>
      <c r="C12" s="66">
        <v>834</v>
      </c>
      <c r="D12" s="65" t="s">
        <v>46</v>
      </c>
      <c r="E12" s="66">
        <v>2022</v>
      </c>
      <c r="F12" s="66" t="s">
        <v>2875</v>
      </c>
      <c r="G12" s="66" t="s">
        <v>929</v>
      </c>
      <c r="H12" s="67">
        <v>1.5</v>
      </c>
    </row>
    <row r="13" spans="1:8" ht="28.8" x14ac:dyDescent="0.3">
      <c r="A13" s="66">
        <v>7</v>
      </c>
      <c r="B13" s="65" t="s">
        <v>13</v>
      </c>
      <c r="C13" s="66">
        <v>876</v>
      </c>
      <c r="D13" s="65" t="s">
        <v>72</v>
      </c>
      <c r="E13" s="66">
        <v>2022</v>
      </c>
      <c r="F13" s="66" t="s">
        <v>2875</v>
      </c>
      <c r="G13" s="66" t="s">
        <v>929</v>
      </c>
      <c r="H13" s="67">
        <v>5</v>
      </c>
    </row>
    <row r="14" spans="1:8" x14ac:dyDescent="0.3">
      <c r="A14" s="66">
        <v>7</v>
      </c>
      <c r="B14" s="65" t="s">
        <v>13</v>
      </c>
      <c r="C14" s="66">
        <v>330</v>
      </c>
      <c r="D14" s="65" t="s">
        <v>83</v>
      </c>
      <c r="E14" s="66">
        <v>2022</v>
      </c>
      <c r="F14" s="66" t="s">
        <v>2875</v>
      </c>
      <c r="G14" s="66" t="s">
        <v>929</v>
      </c>
      <c r="H14" s="67">
        <v>1</v>
      </c>
    </row>
    <row r="15" spans="1:8" x14ac:dyDescent="0.3">
      <c r="A15" s="66">
        <v>7</v>
      </c>
      <c r="B15" s="65" t="s">
        <v>13</v>
      </c>
      <c r="C15" s="66">
        <v>842</v>
      </c>
      <c r="D15" s="65" t="s">
        <v>91</v>
      </c>
      <c r="E15" s="66">
        <v>2022</v>
      </c>
      <c r="F15" s="66" t="s">
        <v>2875</v>
      </c>
      <c r="G15" s="66" t="s">
        <v>929</v>
      </c>
      <c r="H15" s="67">
        <v>1</v>
      </c>
    </row>
    <row r="16" spans="1:8" ht="28.8" x14ac:dyDescent="0.3">
      <c r="A16" s="66">
        <v>7</v>
      </c>
      <c r="B16" s="65" t="s">
        <v>13</v>
      </c>
      <c r="C16" s="66">
        <v>844</v>
      </c>
      <c r="D16" s="65" t="s">
        <v>95</v>
      </c>
      <c r="E16" s="66">
        <v>2022</v>
      </c>
      <c r="F16" s="66" t="s">
        <v>2875</v>
      </c>
      <c r="G16" s="66" t="s">
        <v>929</v>
      </c>
      <c r="H16" s="67">
        <v>6</v>
      </c>
    </row>
    <row r="17" spans="1:8" x14ac:dyDescent="0.3">
      <c r="A17" s="66">
        <v>7</v>
      </c>
      <c r="B17" s="65" t="s">
        <v>13</v>
      </c>
      <c r="C17" s="66">
        <v>839</v>
      </c>
      <c r="D17" s="65" t="s">
        <v>97</v>
      </c>
      <c r="E17" s="66">
        <v>2022</v>
      </c>
      <c r="F17" s="66" t="s">
        <v>2875</v>
      </c>
      <c r="G17" s="66" t="s">
        <v>929</v>
      </c>
      <c r="H17" s="67">
        <v>3</v>
      </c>
    </row>
    <row r="18" spans="1:8" ht="28.8" x14ac:dyDescent="0.3">
      <c r="A18" s="66">
        <v>7</v>
      </c>
      <c r="B18" s="65" t="s">
        <v>13</v>
      </c>
      <c r="C18" s="66">
        <v>882</v>
      </c>
      <c r="D18" s="65" t="s">
        <v>99</v>
      </c>
      <c r="E18" s="66">
        <v>2022</v>
      </c>
      <c r="F18" s="66" t="s">
        <v>2875</v>
      </c>
      <c r="G18" s="66" t="s">
        <v>929</v>
      </c>
      <c r="H18" s="67">
        <v>4</v>
      </c>
    </row>
    <row r="19" spans="1:8" ht="28.8" x14ac:dyDescent="0.3">
      <c r="A19" s="66">
        <v>7</v>
      </c>
      <c r="B19" s="65" t="s">
        <v>13</v>
      </c>
      <c r="C19" s="66">
        <v>142</v>
      </c>
      <c r="D19" s="65" t="s">
        <v>101</v>
      </c>
      <c r="E19" s="66">
        <v>2022</v>
      </c>
      <c r="F19" s="66" t="s">
        <v>2875</v>
      </c>
      <c r="G19" s="66" t="s">
        <v>929</v>
      </c>
      <c r="H19" s="67">
        <v>9</v>
      </c>
    </row>
    <row r="20" spans="1:8" ht="28.8" x14ac:dyDescent="0.3">
      <c r="A20" s="66">
        <v>7</v>
      </c>
      <c r="B20" s="65" t="s">
        <v>13</v>
      </c>
      <c r="C20" s="66">
        <v>142</v>
      </c>
      <c r="D20" s="65" t="s">
        <v>101</v>
      </c>
      <c r="E20" s="66">
        <v>2022</v>
      </c>
      <c r="F20" s="66" t="s">
        <v>2875</v>
      </c>
      <c r="G20" s="66" t="s">
        <v>2513</v>
      </c>
      <c r="H20" s="67">
        <v>4</v>
      </c>
    </row>
    <row r="21" spans="1:8" ht="28.8" x14ac:dyDescent="0.3">
      <c r="A21" s="66">
        <v>7</v>
      </c>
      <c r="B21" s="65" t="s">
        <v>13</v>
      </c>
      <c r="C21" s="66">
        <v>110</v>
      </c>
      <c r="D21" s="65" t="s">
        <v>103</v>
      </c>
      <c r="E21" s="66">
        <v>2022</v>
      </c>
      <c r="F21" s="66" t="s">
        <v>2875</v>
      </c>
      <c r="G21" s="66" t="s">
        <v>929</v>
      </c>
      <c r="H21" s="67">
        <v>42</v>
      </c>
    </row>
    <row r="22" spans="1:8" ht="28.8" x14ac:dyDescent="0.3">
      <c r="A22" s="66">
        <v>7</v>
      </c>
      <c r="B22" s="65" t="s">
        <v>13</v>
      </c>
      <c r="C22" s="66">
        <v>110</v>
      </c>
      <c r="D22" s="65" t="s">
        <v>103</v>
      </c>
      <c r="E22" s="66">
        <v>2022</v>
      </c>
      <c r="F22" s="66" t="s">
        <v>2875</v>
      </c>
      <c r="G22" s="66" t="s">
        <v>2513</v>
      </c>
      <c r="H22" s="67">
        <v>1</v>
      </c>
    </row>
    <row r="23" spans="1:8" ht="28.8" x14ac:dyDescent="0.3">
      <c r="A23" s="66">
        <v>7</v>
      </c>
      <c r="B23" s="65" t="s">
        <v>13</v>
      </c>
      <c r="C23" s="66">
        <v>102</v>
      </c>
      <c r="D23" s="65" t="s">
        <v>107</v>
      </c>
      <c r="E23" s="66">
        <v>2022</v>
      </c>
      <c r="F23" s="66" t="s">
        <v>2875</v>
      </c>
      <c r="G23" s="66" t="s">
        <v>929</v>
      </c>
      <c r="H23" s="67">
        <v>1</v>
      </c>
    </row>
    <row r="24" spans="1:8" x14ac:dyDescent="0.3">
      <c r="A24" s="66">
        <v>8</v>
      </c>
      <c r="B24" s="65" t="s">
        <v>122</v>
      </c>
      <c r="C24" s="66">
        <v>111</v>
      </c>
      <c r="D24" s="65" t="s">
        <v>124</v>
      </c>
      <c r="E24" s="66">
        <v>2022</v>
      </c>
      <c r="F24" s="66" t="s">
        <v>2875</v>
      </c>
      <c r="G24" s="66" t="s">
        <v>929</v>
      </c>
      <c r="H24" s="67">
        <v>221.63</v>
      </c>
    </row>
    <row r="25" spans="1:8" x14ac:dyDescent="0.3">
      <c r="A25" s="66">
        <v>8</v>
      </c>
      <c r="B25" s="65" t="s">
        <v>122</v>
      </c>
      <c r="C25" s="66">
        <v>111</v>
      </c>
      <c r="D25" s="65" t="s">
        <v>124</v>
      </c>
      <c r="E25" s="66">
        <v>2022</v>
      </c>
      <c r="F25" s="66" t="s">
        <v>2875</v>
      </c>
      <c r="G25" s="66" t="s">
        <v>2513</v>
      </c>
      <c r="H25" s="67">
        <v>8</v>
      </c>
    </row>
    <row r="26" spans="1:8" x14ac:dyDescent="0.3">
      <c r="A26" s="66">
        <v>8</v>
      </c>
      <c r="B26" s="65" t="s">
        <v>122</v>
      </c>
      <c r="C26" s="66">
        <v>125</v>
      </c>
      <c r="D26" s="65" t="s">
        <v>126</v>
      </c>
      <c r="E26" s="66">
        <v>2022</v>
      </c>
      <c r="F26" s="66" t="s">
        <v>2875</v>
      </c>
      <c r="G26" s="66" t="s">
        <v>929</v>
      </c>
      <c r="H26" s="67">
        <v>128.13</v>
      </c>
    </row>
    <row r="27" spans="1:8" x14ac:dyDescent="0.3">
      <c r="A27" s="66">
        <v>8</v>
      </c>
      <c r="B27" s="65" t="s">
        <v>122</v>
      </c>
      <c r="C27" s="66">
        <v>113</v>
      </c>
      <c r="D27" s="65" t="s">
        <v>128</v>
      </c>
      <c r="E27" s="66">
        <v>2022</v>
      </c>
      <c r="F27" s="66" t="s">
        <v>2875</v>
      </c>
      <c r="G27" s="66" t="s">
        <v>929</v>
      </c>
      <c r="H27" s="67">
        <v>154</v>
      </c>
    </row>
    <row r="28" spans="1:8" x14ac:dyDescent="0.3">
      <c r="A28" s="66">
        <v>8</v>
      </c>
      <c r="B28" s="65" t="s">
        <v>122</v>
      </c>
      <c r="C28" s="66">
        <v>114</v>
      </c>
      <c r="D28" s="65" t="s">
        <v>130</v>
      </c>
      <c r="E28" s="66">
        <v>2022</v>
      </c>
      <c r="F28" s="66" t="s">
        <v>2875</v>
      </c>
      <c r="G28" s="66" t="s">
        <v>929</v>
      </c>
      <c r="H28" s="67">
        <v>1156.0999999999999</v>
      </c>
    </row>
    <row r="29" spans="1:8" ht="28.8" x14ac:dyDescent="0.3">
      <c r="A29" s="66">
        <v>8</v>
      </c>
      <c r="B29" s="65" t="s">
        <v>122</v>
      </c>
      <c r="C29" s="66">
        <v>115</v>
      </c>
      <c r="D29" s="65" t="s">
        <v>132</v>
      </c>
      <c r="E29" s="66">
        <v>2022</v>
      </c>
      <c r="F29" s="66" t="s">
        <v>2875</v>
      </c>
      <c r="G29" s="66" t="s">
        <v>929</v>
      </c>
      <c r="H29" s="67">
        <v>611.1</v>
      </c>
    </row>
    <row r="30" spans="1:8" x14ac:dyDescent="0.3">
      <c r="A30" s="66">
        <v>8</v>
      </c>
      <c r="B30" s="65" t="s">
        <v>122</v>
      </c>
      <c r="C30" s="66">
        <v>116</v>
      </c>
      <c r="D30" s="65" t="s">
        <v>134</v>
      </c>
      <c r="E30" s="66">
        <v>2022</v>
      </c>
      <c r="F30" s="66" t="s">
        <v>2875</v>
      </c>
      <c r="G30" s="66" t="s">
        <v>929</v>
      </c>
      <c r="H30" s="67">
        <v>195.55</v>
      </c>
    </row>
    <row r="31" spans="1:8" x14ac:dyDescent="0.3">
      <c r="A31" s="66">
        <v>8</v>
      </c>
      <c r="B31" s="65" t="s">
        <v>122</v>
      </c>
      <c r="C31" s="66">
        <v>103</v>
      </c>
      <c r="D31" s="65" t="s">
        <v>136</v>
      </c>
      <c r="E31" s="66">
        <v>2022</v>
      </c>
      <c r="F31" s="66" t="s">
        <v>2875</v>
      </c>
      <c r="G31" s="66" t="s">
        <v>929</v>
      </c>
      <c r="H31" s="67">
        <v>423.2</v>
      </c>
    </row>
    <row r="32" spans="1:8" x14ac:dyDescent="0.3">
      <c r="A32" s="66">
        <v>8</v>
      </c>
      <c r="B32" s="65" t="s">
        <v>122</v>
      </c>
      <c r="C32" s="66">
        <v>233</v>
      </c>
      <c r="D32" s="65" t="s">
        <v>138</v>
      </c>
      <c r="E32" s="66">
        <v>2022</v>
      </c>
      <c r="F32" s="66" t="s">
        <v>2875</v>
      </c>
      <c r="G32" s="66" t="s">
        <v>2513</v>
      </c>
      <c r="H32" s="67">
        <v>9</v>
      </c>
    </row>
    <row r="33" spans="1:8" ht="28.8" x14ac:dyDescent="0.3">
      <c r="A33" s="66">
        <v>8</v>
      </c>
      <c r="B33" s="65" t="s">
        <v>122</v>
      </c>
      <c r="C33" s="66">
        <v>112</v>
      </c>
      <c r="D33" s="65" t="s">
        <v>140</v>
      </c>
      <c r="E33" s="66">
        <v>2022</v>
      </c>
      <c r="F33" s="66" t="s">
        <v>2875</v>
      </c>
      <c r="G33" s="66" t="s">
        <v>929</v>
      </c>
      <c r="H33" s="67">
        <v>3</v>
      </c>
    </row>
    <row r="34" spans="1:8" x14ac:dyDescent="0.3">
      <c r="A34" s="66">
        <v>8</v>
      </c>
      <c r="B34" s="65" t="s">
        <v>122</v>
      </c>
      <c r="C34" s="66">
        <v>848</v>
      </c>
      <c r="D34" s="65" t="s">
        <v>142</v>
      </c>
      <c r="E34" s="66">
        <v>2022</v>
      </c>
      <c r="F34" s="66" t="s">
        <v>2875</v>
      </c>
      <c r="G34" s="66" t="s">
        <v>929</v>
      </c>
      <c r="H34" s="67">
        <v>701</v>
      </c>
    </row>
    <row r="35" spans="1:8" ht="28.8" x14ac:dyDescent="0.3">
      <c r="A35" s="66">
        <v>8</v>
      </c>
      <c r="B35" s="65" t="s">
        <v>122</v>
      </c>
      <c r="C35" s="66">
        <v>160</v>
      </c>
      <c r="D35" s="65" t="s">
        <v>144</v>
      </c>
      <c r="E35" s="66">
        <v>2022</v>
      </c>
      <c r="F35" s="66" t="s">
        <v>2875</v>
      </c>
      <c r="G35" s="66" t="s">
        <v>929</v>
      </c>
      <c r="H35" s="67">
        <v>12</v>
      </c>
    </row>
    <row r="36" spans="1:8" x14ac:dyDescent="0.3">
      <c r="A36" s="66">
        <v>8</v>
      </c>
      <c r="B36" s="65" t="s">
        <v>122</v>
      </c>
      <c r="C36" s="66">
        <v>117</v>
      </c>
      <c r="D36" s="65" t="s">
        <v>146</v>
      </c>
      <c r="E36" s="66">
        <v>2022</v>
      </c>
      <c r="F36" s="66" t="s">
        <v>2875</v>
      </c>
      <c r="G36" s="66" t="s">
        <v>2513</v>
      </c>
      <c r="H36" s="67">
        <v>89</v>
      </c>
    </row>
    <row r="37" spans="1:8" x14ac:dyDescent="0.3">
      <c r="A37" s="66">
        <v>4</v>
      </c>
      <c r="B37" s="65" t="s">
        <v>149</v>
      </c>
      <c r="C37" s="66">
        <v>121</v>
      </c>
      <c r="D37" s="65" t="s">
        <v>152</v>
      </c>
      <c r="E37" s="66">
        <v>2022</v>
      </c>
      <c r="F37" s="66" t="s">
        <v>2875</v>
      </c>
      <c r="G37" s="66" t="s">
        <v>929</v>
      </c>
      <c r="H37" s="67">
        <v>47.17</v>
      </c>
    </row>
    <row r="38" spans="1:8" x14ac:dyDescent="0.3">
      <c r="A38" s="66">
        <v>4</v>
      </c>
      <c r="B38" s="65" t="s">
        <v>149</v>
      </c>
      <c r="C38" s="66">
        <v>121</v>
      </c>
      <c r="D38" s="65" t="s">
        <v>152</v>
      </c>
      <c r="E38" s="66">
        <v>2022</v>
      </c>
      <c r="F38" s="66" t="s">
        <v>2875</v>
      </c>
      <c r="G38" s="66" t="s">
        <v>2513</v>
      </c>
      <c r="H38" s="67">
        <v>1.33</v>
      </c>
    </row>
    <row r="39" spans="1:8" x14ac:dyDescent="0.3">
      <c r="A39" s="66">
        <v>4</v>
      </c>
      <c r="B39" s="65" t="s">
        <v>149</v>
      </c>
      <c r="C39" s="66">
        <v>119</v>
      </c>
      <c r="D39" s="65" t="s">
        <v>154</v>
      </c>
      <c r="E39" s="66">
        <v>2022</v>
      </c>
      <c r="F39" s="66" t="s">
        <v>2875</v>
      </c>
      <c r="G39" s="66" t="s">
        <v>929</v>
      </c>
      <c r="H39" s="67">
        <v>4</v>
      </c>
    </row>
    <row r="40" spans="1:8" ht="28.8" x14ac:dyDescent="0.3">
      <c r="A40" s="66">
        <v>4</v>
      </c>
      <c r="B40" s="65" t="s">
        <v>149</v>
      </c>
      <c r="C40" s="66">
        <v>141</v>
      </c>
      <c r="D40" s="65" t="s">
        <v>156</v>
      </c>
      <c r="E40" s="66">
        <v>2022</v>
      </c>
      <c r="F40" s="66" t="s">
        <v>2875</v>
      </c>
      <c r="G40" s="66" t="s">
        <v>929</v>
      </c>
      <c r="H40" s="67">
        <v>296.75</v>
      </c>
    </row>
    <row r="41" spans="1:8" ht="28.8" x14ac:dyDescent="0.3">
      <c r="A41" s="66">
        <v>4</v>
      </c>
      <c r="B41" s="65" t="s">
        <v>149</v>
      </c>
      <c r="C41" s="66">
        <v>141</v>
      </c>
      <c r="D41" s="65" t="s">
        <v>156</v>
      </c>
      <c r="E41" s="66">
        <v>2022</v>
      </c>
      <c r="F41" s="66" t="s">
        <v>2875</v>
      </c>
      <c r="G41" s="66" t="s">
        <v>2513</v>
      </c>
      <c r="H41" s="67">
        <v>203.25</v>
      </c>
    </row>
    <row r="42" spans="1:8" x14ac:dyDescent="0.3">
      <c r="A42" s="66">
        <v>4</v>
      </c>
      <c r="B42" s="65" t="s">
        <v>149</v>
      </c>
      <c r="C42" s="66">
        <v>143</v>
      </c>
      <c r="D42" s="65" t="s">
        <v>158</v>
      </c>
      <c r="E42" s="66">
        <v>2022</v>
      </c>
      <c r="F42" s="66" t="s">
        <v>2875</v>
      </c>
      <c r="G42" s="66" t="s">
        <v>2513</v>
      </c>
      <c r="H42" s="67">
        <v>27</v>
      </c>
    </row>
    <row r="43" spans="1:8" ht="28.8" x14ac:dyDescent="0.3">
      <c r="A43" s="66">
        <v>4</v>
      </c>
      <c r="B43" s="65" t="s">
        <v>149</v>
      </c>
      <c r="C43" s="66">
        <v>166</v>
      </c>
      <c r="D43" s="65" t="s">
        <v>160</v>
      </c>
      <c r="E43" s="66">
        <v>2022</v>
      </c>
      <c r="F43" s="66" t="s">
        <v>2875</v>
      </c>
      <c r="G43" s="66" t="s">
        <v>929</v>
      </c>
      <c r="H43" s="67">
        <v>19</v>
      </c>
    </row>
    <row r="44" spans="1:8" ht="28.8" x14ac:dyDescent="0.3">
      <c r="A44" s="66">
        <v>4</v>
      </c>
      <c r="B44" s="65" t="s">
        <v>149</v>
      </c>
      <c r="C44" s="66">
        <v>147</v>
      </c>
      <c r="D44" s="65" t="s">
        <v>166</v>
      </c>
      <c r="E44" s="66">
        <v>2022</v>
      </c>
      <c r="F44" s="66" t="s">
        <v>2875</v>
      </c>
      <c r="G44" s="66" t="s">
        <v>929</v>
      </c>
      <c r="H44" s="67">
        <v>24</v>
      </c>
    </row>
    <row r="45" spans="1:8" ht="28.8" x14ac:dyDescent="0.3">
      <c r="A45" s="66">
        <v>4</v>
      </c>
      <c r="B45" s="65" t="s">
        <v>149</v>
      </c>
      <c r="C45" s="66">
        <v>147</v>
      </c>
      <c r="D45" s="65" t="s">
        <v>166</v>
      </c>
      <c r="E45" s="66">
        <v>2022</v>
      </c>
      <c r="F45" s="66" t="s">
        <v>2875</v>
      </c>
      <c r="G45" s="66" t="s">
        <v>2513</v>
      </c>
      <c r="H45" s="67">
        <v>16</v>
      </c>
    </row>
    <row r="46" spans="1:8" x14ac:dyDescent="0.3">
      <c r="A46" s="66">
        <v>12</v>
      </c>
      <c r="B46" s="65" t="s">
        <v>183</v>
      </c>
      <c r="C46" s="66">
        <v>180</v>
      </c>
      <c r="D46" s="65" t="s">
        <v>185</v>
      </c>
      <c r="E46" s="66">
        <v>2022</v>
      </c>
      <c r="F46" s="66" t="s">
        <v>2875</v>
      </c>
      <c r="G46" s="66" t="s">
        <v>929</v>
      </c>
      <c r="H46" s="67">
        <v>13</v>
      </c>
    </row>
    <row r="47" spans="1:8" x14ac:dyDescent="0.3">
      <c r="A47" s="66">
        <v>12</v>
      </c>
      <c r="B47" s="65" t="s">
        <v>183</v>
      </c>
      <c r="C47" s="66">
        <v>180</v>
      </c>
      <c r="D47" s="65" t="s">
        <v>185</v>
      </c>
      <c r="E47" s="66">
        <v>2022</v>
      </c>
      <c r="F47" s="66" t="s">
        <v>2875</v>
      </c>
      <c r="G47" s="66" t="s">
        <v>2513</v>
      </c>
      <c r="H47" s="67">
        <v>4</v>
      </c>
    </row>
    <row r="48" spans="1:8" x14ac:dyDescent="0.3">
      <c r="A48" s="66">
        <v>12</v>
      </c>
      <c r="B48" s="65" t="s">
        <v>183</v>
      </c>
      <c r="C48" s="66">
        <v>157</v>
      </c>
      <c r="D48" s="65" t="s">
        <v>189</v>
      </c>
      <c r="E48" s="66">
        <v>2022</v>
      </c>
      <c r="F48" s="66" t="s">
        <v>2875</v>
      </c>
      <c r="G48" s="66" t="s">
        <v>929</v>
      </c>
      <c r="H48" s="67">
        <v>21</v>
      </c>
    </row>
    <row r="49" spans="1:8" x14ac:dyDescent="0.3">
      <c r="A49" s="66">
        <v>12</v>
      </c>
      <c r="B49" s="65" t="s">
        <v>183</v>
      </c>
      <c r="C49" s="66">
        <v>157</v>
      </c>
      <c r="D49" s="65" t="s">
        <v>189</v>
      </c>
      <c r="E49" s="66">
        <v>2022</v>
      </c>
      <c r="F49" s="66" t="s">
        <v>2875</v>
      </c>
      <c r="G49" s="66" t="s">
        <v>2513</v>
      </c>
      <c r="H49" s="67">
        <v>1</v>
      </c>
    </row>
    <row r="50" spans="1:8" ht="28.8" x14ac:dyDescent="0.3">
      <c r="A50" s="66">
        <v>12</v>
      </c>
      <c r="B50" s="65" t="s">
        <v>183</v>
      </c>
      <c r="C50" s="66">
        <v>194</v>
      </c>
      <c r="D50" s="65" t="s">
        <v>191</v>
      </c>
      <c r="E50" s="66">
        <v>2022</v>
      </c>
      <c r="F50" s="66" t="s">
        <v>2875</v>
      </c>
      <c r="G50" s="66" t="s">
        <v>929</v>
      </c>
      <c r="H50" s="67">
        <v>250.5</v>
      </c>
    </row>
    <row r="51" spans="1:8" ht="28.8" x14ac:dyDescent="0.3">
      <c r="A51" s="66">
        <v>12</v>
      </c>
      <c r="B51" s="65" t="s">
        <v>183</v>
      </c>
      <c r="C51" s="66">
        <v>194</v>
      </c>
      <c r="D51" s="65" t="s">
        <v>191</v>
      </c>
      <c r="E51" s="66">
        <v>2022</v>
      </c>
      <c r="F51" s="66" t="s">
        <v>2875</v>
      </c>
      <c r="G51" s="66" t="s">
        <v>2513</v>
      </c>
      <c r="H51" s="67">
        <v>435.5</v>
      </c>
    </row>
    <row r="52" spans="1:8" ht="28.8" x14ac:dyDescent="0.3">
      <c r="A52" s="66">
        <v>12</v>
      </c>
      <c r="B52" s="65" t="s">
        <v>183</v>
      </c>
      <c r="C52" s="66">
        <v>129</v>
      </c>
      <c r="D52" s="65" t="s">
        <v>193</v>
      </c>
      <c r="E52" s="66">
        <v>2022</v>
      </c>
      <c r="F52" s="66" t="s">
        <v>2875</v>
      </c>
      <c r="G52" s="66" t="s">
        <v>929</v>
      </c>
      <c r="H52" s="67">
        <v>43.9</v>
      </c>
    </row>
    <row r="53" spans="1:8" ht="28.8" x14ac:dyDescent="0.3">
      <c r="A53" s="66">
        <v>12</v>
      </c>
      <c r="B53" s="65" t="s">
        <v>183</v>
      </c>
      <c r="C53" s="66">
        <v>129</v>
      </c>
      <c r="D53" s="65" t="s">
        <v>193</v>
      </c>
      <c r="E53" s="66">
        <v>2022</v>
      </c>
      <c r="F53" s="66" t="s">
        <v>2875</v>
      </c>
      <c r="G53" s="66" t="s">
        <v>2513</v>
      </c>
      <c r="H53" s="67">
        <v>71.099999999999994</v>
      </c>
    </row>
    <row r="54" spans="1:8" ht="28.8" x14ac:dyDescent="0.3">
      <c r="A54" s="66">
        <v>12</v>
      </c>
      <c r="B54" s="65" t="s">
        <v>183</v>
      </c>
      <c r="C54" s="66">
        <v>164</v>
      </c>
      <c r="D54" s="65" t="s">
        <v>197</v>
      </c>
      <c r="E54" s="66">
        <v>2022</v>
      </c>
      <c r="F54" s="66" t="s">
        <v>2875</v>
      </c>
      <c r="G54" s="66" t="s">
        <v>929</v>
      </c>
      <c r="H54" s="67">
        <v>1</v>
      </c>
    </row>
    <row r="55" spans="1:8" x14ac:dyDescent="0.3">
      <c r="A55" s="66">
        <v>12</v>
      </c>
      <c r="B55" s="65" t="s">
        <v>183</v>
      </c>
      <c r="C55" s="66">
        <v>132</v>
      </c>
      <c r="D55" s="65" t="s">
        <v>203</v>
      </c>
      <c r="E55" s="66">
        <v>2022</v>
      </c>
      <c r="F55" s="66" t="s">
        <v>2875</v>
      </c>
      <c r="G55" s="66" t="s">
        <v>929</v>
      </c>
      <c r="H55" s="67">
        <v>58</v>
      </c>
    </row>
    <row r="56" spans="1:8" ht="28.8" x14ac:dyDescent="0.3">
      <c r="A56" s="66">
        <v>12</v>
      </c>
      <c r="B56" s="65" t="s">
        <v>183</v>
      </c>
      <c r="C56" s="66">
        <v>136</v>
      </c>
      <c r="D56" s="65" t="s">
        <v>205</v>
      </c>
      <c r="E56" s="66">
        <v>2022</v>
      </c>
      <c r="F56" s="66" t="s">
        <v>2875</v>
      </c>
      <c r="G56" s="66" t="s">
        <v>929</v>
      </c>
      <c r="H56" s="67">
        <v>2</v>
      </c>
    </row>
    <row r="57" spans="1:8" ht="28.8" x14ac:dyDescent="0.3">
      <c r="A57" s="66">
        <v>12</v>
      </c>
      <c r="B57" s="65" t="s">
        <v>183</v>
      </c>
      <c r="C57" s="66">
        <v>136</v>
      </c>
      <c r="D57" s="65" t="s">
        <v>205</v>
      </c>
      <c r="E57" s="66">
        <v>2022</v>
      </c>
      <c r="F57" s="66" t="s">
        <v>2875</v>
      </c>
      <c r="G57" s="66" t="s">
        <v>2513</v>
      </c>
      <c r="H57" s="67">
        <v>240.4</v>
      </c>
    </row>
    <row r="58" spans="1:8" ht="28.8" x14ac:dyDescent="0.3">
      <c r="A58" s="66">
        <v>19</v>
      </c>
      <c r="B58" s="65" t="s">
        <v>222</v>
      </c>
      <c r="C58" s="66">
        <v>193</v>
      </c>
      <c r="D58" s="65" t="s">
        <v>224</v>
      </c>
      <c r="E58" s="66">
        <v>2022</v>
      </c>
      <c r="F58" s="66" t="s">
        <v>2875</v>
      </c>
      <c r="G58" s="66" t="s">
        <v>929</v>
      </c>
      <c r="H58" s="67">
        <v>3</v>
      </c>
    </row>
    <row r="59" spans="1:8" ht="28.8" x14ac:dyDescent="0.3">
      <c r="A59" s="66">
        <v>19</v>
      </c>
      <c r="B59" s="65" t="s">
        <v>222</v>
      </c>
      <c r="C59" s="66">
        <v>301</v>
      </c>
      <c r="D59" s="65" t="s">
        <v>226</v>
      </c>
      <c r="E59" s="66">
        <v>2022</v>
      </c>
      <c r="F59" s="66" t="s">
        <v>2875</v>
      </c>
      <c r="G59" s="66" t="s">
        <v>929</v>
      </c>
      <c r="H59" s="67">
        <v>349.99</v>
      </c>
    </row>
    <row r="60" spans="1:8" ht="28.8" x14ac:dyDescent="0.3">
      <c r="A60" s="66">
        <v>19</v>
      </c>
      <c r="B60" s="65" t="s">
        <v>222</v>
      </c>
      <c r="C60" s="66">
        <v>301</v>
      </c>
      <c r="D60" s="65" t="s">
        <v>226</v>
      </c>
      <c r="E60" s="66">
        <v>2022</v>
      </c>
      <c r="F60" s="66" t="s">
        <v>2875</v>
      </c>
      <c r="G60" s="66" t="s">
        <v>2513</v>
      </c>
      <c r="H60" s="67">
        <v>219.01</v>
      </c>
    </row>
    <row r="61" spans="1:8" x14ac:dyDescent="0.3">
      <c r="A61" s="66">
        <v>19</v>
      </c>
      <c r="B61" s="65" t="s">
        <v>222</v>
      </c>
      <c r="C61" s="66">
        <v>411</v>
      </c>
      <c r="D61" s="65" t="s">
        <v>228</v>
      </c>
      <c r="E61" s="66">
        <v>2022</v>
      </c>
      <c r="F61" s="66" t="s">
        <v>2875</v>
      </c>
      <c r="G61" s="66" t="s">
        <v>929</v>
      </c>
      <c r="H61" s="67">
        <v>165.59</v>
      </c>
    </row>
    <row r="62" spans="1:8" x14ac:dyDescent="0.3">
      <c r="A62" s="66">
        <v>19</v>
      </c>
      <c r="B62" s="65" t="s">
        <v>222</v>
      </c>
      <c r="C62" s="66">
        <v>411</v>
      </c>
      <c r="D62" s="65" t="s">
        <v>228</v>
      </c>
      <c r="E62" s="66">
        <v>2022</v>
      </c>
      <c r="F62" s="66" t="s">
        <v>2875</v>
      </c>
      <c r="G62" s="66" t="s">
        <v>2513</v>
      </c>
      <c r="H62" s="67">
        <v>113.41</v>
      </c>
    </row>
    <row r="63" spans="1:8" x14ac:dyDescent="0.3">
      <c r="A63" s="66">
        <v>19</v>
      </c>
      <c r="B63" s="65" t="s">
        <v>222</v>
      </c>
      <c r="C63" s="66">
        <v>405</v>
      </c>
      <c r="D63" s="65" t="s">
        <v>232</v>
      </c>
      <c r="E63" s="66">
        <v>2022</v>
      </c>
      <c r="F63" s="66" t="s">
        <v>2875</v>
      </c>
      <c r="G63" s="66" t="s">
        <v>2513</v>
      </c>
      <c r="H63" s="67">
        <v>10</v>
      </c>
    </row>
    <row r="64" spans="1:8" ht="28.8" x14ac:dyDescent="0.3">
      <c r="A64" s="66">
        <v>16</v>
      </c>
      <c r="B64" s="65" t="s">
        <v>233</v>
      </c>
      <c r="C64" s="66">
        <v>192</v>
      </c>
      <c r="D64" s="65" t="s">
        <v>235</v>
      </c>
      <c r="E64" s="66">
        <v>2022</v>
      </c>
      <c r="F64" s="66" t="s">
        <v>2875</v>
      </c>
      <c r="G64" s="66" t="s">
        <v>929</v>
      </c>
      <c r="H64" s="67">
        <v>9</v>
      </c>
    </row>
    <row r="65" spans="1:8" ht="28.8" x14ac:dyDescent="0.3">
      <c r="A65" s="66">
        <v>16</v>
      </c>
      <c r="B65" s="65" t="s">
        <v>233</v>
      </c>
      <c r="C65" s="66">
        <v>165</v>
      </c>
      <c r="D65" s="65" t="s">
        <v>241</v>
      </c>
      <c r="E65" s="66">
        <v>2022</v>
      </c>
      <c r="F65" s="66" t="s">
        <v>2875</v>
      </c>
      <c r="G65" s="66" t="s">
        <v>929</v>
      </c>
      <c r="H65" s="67">
        <v>84.25</v>
      </c>
    </row>
    <row r="66" spans="1:8" ht="28.8" x14ac:dyDescent="0.3">
      <c r="A66" s="66">
        <v>16</v>
      </c>
      <c r="B66" s="65" t="s">
        <v>233</v>
      </c>
      <c r="C66" s="66">
        <v>165</v>
      </c>
      <c r="D66" s="65" t="s">
        <v>241</v>
      </c>
      <c r="E66" s="66">
        <v>2022</v>
      </c>
      <c r="F66" s="66" t="s">
        <v>2875</v>
      </c>
      <c r="G66" s="66" t="s">
        <v>2513</v>
      </c>
      <c r="H66" s="67">
        <v>77.75</v>
      </c>
    </row>
    <row r="67" spans="1:8" x14ac:dyDescent="0.3">
      <c r="A67" s="66">
        <v>16</v>
      </c>
      <c r="B67" s="65" t="s">
        <v>233</v>
      </c>
      <c r="C67" s="66">
        <v>409</v>
      </c>
      <c r="D67" s="65" t="s">
        <v>243</v>
      </c>
      <c r="E67" s="66">
        <v>2022</v>
      </c>
      <c r="F67" s="66" t="s">
        <v>2875</v>
      </c>
      <c r="G67" s="66" t="s">
        <v>929</v>
      </c>
      <c r="H67" s="67">
        <v>162.43</v>
      </c>
    </row>
    <row r="68" spans="1:8" x14ac:dyDescent="0.3">
      <c r="A68" s="66">
        <v>16</v>
      </c>
      <c r="B68" s="65" t="s">
        <v>233</v>
      </c>
      <c r="C68" s="66">
        <v>409</v>
      </c>
      <c r="D68" s="65" t="s">
        <v>243</v>
      </c>
      <c r="E68" s="66">
        <v>2022</v>
      </c>
      <c r="F68" s="66" t="s">
        <v>2875</v>
      </c>
      <c r="G68" s="66" t="s">
        <v>2513</v>
      </c>
      <c r="H68" s="67">
        <v>74.569999999999993</v>
      </c>
    </row>
    <row r="69" spans="1:8" ht="28.8" x14ac:dyDescent="0.3">
      <c r="A69" s="66">
        <v>16</v>
      </c>
      <c r="B69" s="65" t="s">
        <v>233</v>
      </c>
      <c r="C69" s="66">
        <v>350</v>
      </c>
      <c r="D69" s="65" t="s">
        <v>245</v>
      </c>
      <c r="E69" s="66">
        <v>2022</v>
      </c>
      <c r="F69" s="66" t="s">
        <v>2875</v>
      </c>
      <c r="G69" s="66" t="s">
        <v>929</v>
      </c>
      <c r="H69" s="67">
        <v>45</v>
      </c>
    </row>
    <row r="70" spans="1:8" ht="28.8" x14ac:dyDescent="0.3">
      <c r="A70" s="66">
        <v>16</v>
      </c>
      <c r="B70" s="65" t="s">
        <v>233</v>
      </c>
      <c r="C70" s="66">
        <v>350</v>
      </c>
      <c r="D70" s="65" t="s">
        <v>245</v>
      </c>
      <c r="E70" s="66">
        <v>2022</v>
      </c>
      <c r="F70" s="66" t="s">
        <v>2875</v>
      </c>
      <c r="G70" s="66" t="s">
        <v>2513</v>
      </c>
      <c r="H70" s="67">
        <v>24</v>
      </c>
    </row>
    <row r="71" spans="1:8" x14ac:dyDescent="0.3">
      <c r="A71" s="66">
        <v>3</v>
      </c>
      <c r="B71" s="65" t="s">
        <v>277</v>
      </c>
      <c r="C71" s="66">
        <v>185</v>
      </c>
      <c r="D71" s="65" t="s">
        <v>279</v>
      </c>
      <c r="E71" s="66">
        <v>2022</v>
      </c>
      <c r="F71" s="66" t="s">
        <v>2875</v>
      </c>
      <c r="G71" s="66" t="s">
        <v>929</v>
      </c>
      <c r="H71" s="67">
        <v>5</v>
      </c>
    </row>
    <row r="72" spans="1:8" ht="28.8" x14ac:dyDescent="0.3">
      <c r="A72" s="66">
        <v>3</v>
      </c>
      <c r="B72" s="65" t="s">
        <v>277</v>
      </c>
      <c r="C72" s="66">
        <v>201</v>
      </c>
      <c r="D72" s="65" t="s">
        <v>281</v>
      </c>
      <c r="E72" s="66">
        <v>2022</v>
      </c>
      <c r="F72" s="66" t="s">
        <v>2875</v>
      </c>
      <c r="G72" s="66" t="s">
        <v>929</v>
      </c>
      <c r="H72" s="67">
        <v>158.16999999999999</v>
      </c>
    </row>
    <row r="73" spans="1:8" ht="28.8" x14ac:dyDescent="0.3">
      <c r="A73" s="66">
        <v>3</v>
      </c>
      <c r="B73" s="65" t="s">
        <v>277</v>
      </c>
      <c r="C73" s="66">
        <v>201</v>
      </c>
      <c r="D73" s="65" t="s">
        <v>281</v>
      </c>
      <c r="E73" s="66">
        <v>2022</v>
      </c>
      <c r="F73" s="66" t="s">
        <v>2875</v>
      </c>
      <c r="G73" s="66" t="s">
        <v>2513</v>
      </c>
      <c r="H73" s="67">
        <v>335.83</v>
      </c>
    </row>
    <row r="74" spans="1:8" ht="28.8" x14ac:dyDescent="0.3">
      <c r="A74" s="66">
        <v>3</v>
      </c>
      <c r="B74" s="65" t="s">
        <v>277</v>
      </c>
      <c r="C74" s="66">
        <v>218</v>
      </c>
      <c r="D74" s="65" t="s">
        <v>287</v>
      </c>
      <c r="E74" s="66">
        <v>2022</v>
      </c>
      <c r="F74" s="66" t="s">
        <v>2875</v>
      </c>
      <c r="G74" s="66" t="s">
        <v>929</v>
      </c>
      <c r="H74" s="67">
        <v>185.5</v>
      </c>
    </row>
    <row r="75" spans="1:8" ht="28.8" x14ac:dyDescent="0.3">
      <c r="A75" s="66">
        <v>3</v>
      </c>
      <c r="B75" s="65" t="s">
        <v>277</v>
      </c>
      <c r="C75" s="66">
        <v>245</v>
      </c>
      <c r="D75" s="65" t="s">
        <v>289</v>
      </c>
      <c r="E75" s="66">
        <v>2022</v>
      </c>
      <c r="F75" s="66" t="s">
        <v>2875</v>
      </c>
      <c r="G75" s="66" t="s">
        <v>929</v>
      </c>
      <c r="H75" s="67">
        <v>47</v>
      </c>
    </row>
    <row r="76" spans="1:8" ht="28.8" x14ac:dyDescent="0.3">
      <c r="A76" s="66">
        <v>3</v>
      </c>
      <c r="B76" s="65" t="s">
        <v>277</v>
      </c>
      <c r="C76" s="66">
        <v>245</v>
      </c>
      <c r="D76" s="65" t="s">
        <v>289</v>
      </c>
      <c r="E76" s="66">
        <v>2022</v>
      </c>
      <c r="F76" s="66" t="s">
        <v>2875</v>
      </c>
      <c r="G76" s="66" t="s">
        <v>2513</v>
      </c>
      <c r="H76" s="67">
        <v>17</v>
      </c>
    </row>
    <row r="77" spans="1:8" ht="28.8" x14ac:dyDescent="0.3">
      <c r="A77" s="66">
        <v>3</v>
      </c>
      <c r="B77" s="65" t="s">
        <v>277</v>
      </c>
      <c r="C77" s="66">
        <v>242</v>
      </c>
      <c r="D77" s="65" t="s">
        <v>293</v>
      </c>
      <c r="E77" s="66">
        <v>2022</v>
      </c>
      <c r="F77" s="66" t="s">
        <v>2875</v>
      </c>
      <c r="G77" s="66" t="s">
        <v>929</v>
      </c>
      <c r="H77" s="67">
        <v>353.06</v>
      </c>
    </row>
    <row r="78" spans="1:8" ht="28.8" x14ac:dyDescent="0.3">
      <c r="A78" s="66">
        <v>3</v>
      </c>
      <c r="B78" s="65" t="s">
        <v>277</v>
      </c>
      <c r="C78" s="66">
        <v>242</v>
      </c>
      <c r="D78" s="65" t="s">
        <v>293</v>
      </c>
      <c r="E78" s="66">
        <v>2022</v>
      </c>
      <c r="F78" s="66" t="s">
        <v>2875</v>
      </c>
      <c r="G78" s="66" t="s">
        <v>2513</v>
      </c>
      <c r="H78" s="67">
        <v>603.67999999999995</v>
      </c>
    </row>
    <row r="79" spans="1:8" ht="28.8" x14ac:dyDescent="0.3">
      <c r="A79" s="66">
        <v>3</v>
      </c>
      <c r="B79" s="65" t="s">
        <v>277</v>
      </c>
      <c r="C79" s="66">
        <v>204</v>
      </c>
      <c r="D79" s="65" t="s">
        <v>295</v>
      </c>
      <c r="E79" s="66">
        <v>2022</v>
      </c>
      <c r="F79" s="66" t="s">
        <v>2875</v>
      </c>
      <c r="G79" s="66" t="s">
        <v>929</v>
      </c>
      <c r="H79" s="67">
        <v>555.16</v>
      </c>
    </row>
    <row r="80" spans="1:8" ht="28.8" x14ac:dyDescent="0.3">
      <c r="A80" s="66">
        <v>3</v>
      </c>
      <c r="B80" s="65" t="s">
        <v>277</v>
      </c>
      <c r="C80" s="66">
        <v>204</v>
      </c>
      <c r="D80" s="65" t="s">
        <v>295</v>
      </c>
      <c r="E80" s="66">
        <v>2022</v>
      </c>
      <c r="F80" s="66" t="s">
        <v>2875</v>
      </c>
      <c r="G80" s="66" t="s">
        <v>2513</v>
      </c>
      <c r="H80" s="67">
        <v>882.96</v>
      </c>
    </row>
    <row r="81" spans="1:8" x14ac:dyDescent="0.3">
      <c r="A81" s="66">
        <v>3</v>
      </c>
      <c r="B81" s="65" t="s">
        <v>277</v>
      </c>
      <c r="C81" s="66">
        <v>241</v>
      </c>
      <c r="D81" s="65" t="s">
        <v>297</v>
      </c>
      <c r="E81" s="66">
        <v>2022</v>
      </c>
      <c r="F81" s="66" t="s">
        <v>2875</v>
      </c>
      <c r="G81" s="66" t="s">
        <v>929</v>
      </c>
      <c r="H81" s="67">
        <v>81.430000000000007</v>
      </c>
    </row>
    <row r="82" spans="1:8" x14ac:dyDescent="0.3">
      <c r="A82" s="66">
        <v>3</v>
      </c>
      <c r="B82" s="65" t="s">
        <v>277</v>
      </c>
      <c r="C82" s="66">
        <v>241</v>
      </c>
      <c r="D82" s="65" t="s">
        <v>297</v>
      </c>
      <c r="E82" s="66">
        <v>2022</v>
      </c>
      <c r="F82" s="66" t="s">
        <v>2875</v>
      </c>
      <c r="G82" s="66" t="s">
        <v>2513</v>
      </c>
      <c r="H82" s="67">
        <v>41.41</v>
      </c>
    </row>
    <row r="83" spans="1:8" ht="28.8" x14ac:dyDescent="0.3">
      <c r="A83" s="66">
        <v>3</v>
      </c>
      <c r="B83" s="65" t="s">
        <v>277</v>
      </c>
      <c r="C83" s="66">
        <v>268</v>
      </c>
      <c r="D83" s="65" t="s">
        <v>299</v>
      </c>
      <c r="E83" s="66">
        <v>2022</v>
      </c>
      <c r="F83" s="66" t="s">
        <v>2875</v>
      </c>
      <c r="G83" s="66" t="s">
        <v>929</v>
      </c>
      <c r="H83" s="67">
        <v>303.72000000000003</v>
      </c>
    </row>
    <row r="84" spans="1:8" ht="28.8" x14ac:dyDescent="0.3">
      <c r="A84" s="66">
        <v>3</v>
      </c>
      <c r="B84" s="65" t="s">
        <v>277</v>
      </c>
      <c r="C84" s="66">
        <v>268</v>
      </c>
      <c r="D84" s="65" t="s">
        <v>299</v>
      </c>
      <c r="E84" s="66">
        <v>2022</v>
      </c>
      <c r="F84" s="66" t="s">
        <v>2875</v>
      </c>
      <c r="G84" s="66" t="s">
        <v>2513</v>
      </c>
      <c r="H84" s="67">
        <v>96.6</v>
      </c>
    </row>
    <row r="85" spans="1:8" x14ac:dyDescent="0.3">
      <c r="A85" s="66">
        <v>3</v>
      </c>
      <c r="B85" s="65" t="s">
        <v>277</v>
      </c>
      <c r="C85" s="66">
        <v>247</v>
      </c>
      <c r="D85" s="65" t="s">
        <v>301</v>
      </c>
      <c r="E85" s="66">
        <v>2022</v>
      </c>
      <c r="F85" s="66" t="s">
        <v>2875</v>
      </c>
      <c r="G85" s="66" t="s">
        <v>929</v>
      </c>
      <c r="H85" s="67">
        <v>1082.1400000000001</v>
      </c>
    </row>
    <row r="86" spans="1:8" x14ac:dyDescent="0.3">
      <c r="A86" s="66">
        <v>3</v>
      </c>
      <c r="B86" s="65" t="s">
        <v>277</v>
      </c>
      <c r="C86" s="66">
        <v>247</v>
      </c>
      <c r="D86" s="65" t="s">
        <v>301</v>
      </c>
      <c r="E86" s="66">
        <v>2022</v>
      </c>
      <c r="F86" s="66" t="s">
        <v>2875</v>
      </c>
      <c r="G86" s="66" t="s">
        <v>2513</v>
      </c>
      <c r="H86" s="67">
        <v>4185.49</v>
      </c>
    </row>
    <row r="87" spans="1:8" x14ac:dyDescent="0.3">
      <c r="A87" s="66">
        <v>3</v>
      </c>
      <c r="B87" s="65" t="s">
        <v>277</v>
      </c>
      <c r="C87" s="66">
        <v>216</v>
      </c>
      <c r="D87" s="65" t="s">
        <v>303</v>
      </c>
      <c r="E87" s="66">
        <v>2022</v>
      </c>
      <c r="F87" s="66" t="s">
        <v>2875</v>
      </c>
      <c r="G87" s="66" t="s">
        <v>929</v>
      </c>
      <c r="H87" s="67">
        <v>1278</v>
      </c>
    </row>
    <row r="88" spans="1:8" x14ac:dyDescent="0.3">
      <c r="A88" s="66">
        <v>3</v>
      </c>
      <c r="B88" s="65" t="s">
        <v>277</v>
      </c>
      <c r="C88" s="66">
        <v>216</v>
      </c>
      <c r="D88" s="65" t="s">
        <v>303</v>
      </c>
      <c r="E88" s="66">
        <v>2022</v>
      </c>
      <c r="F88" s="66" t="s">
        <v>2875</v>
      </c>
      <c r="G88" s="66" t="s">
        <v>2513</v>
      </c>
      <c r="H88" s="67">
        <v>2631.52</v>
      </c>
    </row>
    <row r="89" spans="1:8" x14ac:dyDescent="0.3">
      <c r="A89" s="66">
        <v>3</v>
      </c>
      <c r="B89" s="65" t="s">
        <v>277</v>
      </c>
      <c r="C89" s="66">
        <v>214</v>
      </c>
      <c r="D89" s="65" t="s">
        <v>305</v>
      </c>
      <c r="E89" s="66">
        <v>2022</v>
      </c>
      <c r="F89" s="66" t="s">
        <v>2875</v>
      </c>
      <c r="G89" s="66" t="s">
        <v>929</v>
      </c>
      <c r="H89" s="67">
        <v>289.89</v>
      </c>
    </row>
    <row r="90" spans="1:8" x14ac:dyDescent="0.3">
      <c r="A90" s="66">
        <v>3</v>
      </c>
      <c r="B90" s="65" t="s">
        <v>277</v>
      </c>
      <c r="C90" s="66">
        <v>214</v>
      </c>
      <c r="D90" s="65" t="s">
        <v>305</v>
      </c>
      <c r="E90" s="66">
        <v>2022</v>
      </c>
      <c r="F90" s="66" t="s">
        <v>2875</v>
      </c>
      <c r="G90" s="66" t="s">
        <v>2513</v>
      </c>
      <c r="H90" s="67">
        <v>471.67</v>
      </c>
    </row>
    <row r="91" spans="1:8" x14ac:dyDescent="0.3">
      <c r="A91" s="66">
        <v>3</v>
      </c>
      <c r="B91" s="65" t="s">
        <v>277</v>
      </c>
      <c r="C91" s="66">
        <v>213</v>
      </c>
      <c r="D91" s="65" t="s">
        <v>307</v>
      </c>
      <c r="E91" s="66">
        <v>2022</v>
      </c>
      <c r="F91" s="66" t="s">
        <v>2875</v>
      </c>
      <c r="G91" s="66" t="s">
        <v>929</v>
      </c>
      <c r="H91" s="67">
        <v>517.15</v>
      </c>
    </row>
    <row r="92" spans="1:8" x14ac:dyDescent="0.3">
      <c r="A92" s="66">
        <v>3</v>
      </c>
      <c r="B92" s="65" t="s">
        <v>277</v>
      </c>
      <c r="C92" s="66">
        <v>213</v>
      </c>
      <c r="D92" s="65" t="s">
        <v>307</v>
      </c>
      <c r="E92" s="66">
        <v>2022</v>
      </c>
      <c r="F92" s="66" t="s">
        <v>2875</v>
      </c>
      <c r="G92" s="66" t="s">
        <v>2513</v>
      </c>
      <c r="H92" s="67">
        <v>689.97</v>
      </c>
    </row>
    <row r="93" spans="1:8" x14ac:dyDescent="0.3">
      <c r="A93" s="66">
        <v>3</v>
      </c>
      <c r="B93" s="65" t="s">
        <v>277</v>
      </c>
      <c r="C93" s="66">
        <v>221</v>
      </c>
      <c r="D93" s="65" t="s">
        <v>309</v>
      </c>
      <c r="E93" s="66">
        <v>2022</v>
      </c>
      <c r="F93" s="66" t="s">
        <v>2875</v>
      </c>
      <c r="G93" s="66" t="s">
        <v>929</v>
      </c>
      <c r="H93" s="67">
        <v>1084.51</v>
      </c>
    </row>
    <row r="94" spans="1:8" x14ac:dyDescent="0.3">
      <c r="A94" s="66">
        <v>3</v>
      </c>
      <c r="B94" s="65" t="s">
        <v>277</v>
      </c>
      <c r="C94" s="66">
        <v>221</v>
      </c>
      <c r="D94" s="65" t="s">
        <v>309</v>
      </c>
      <c r="E94" s="66">
        <v>2022</v>
      </c>
      <c r="F94" s="66" t="s">
        <v>2875</v>
      </c>
      <c r="G94" s="66" t="s">
        <v>2513</v>
      </c>
      <c r="H94" s="67">
        <v>1525.98</v>
      </c>
    </row>
    <row r="95" spans="1:8" x14ac:dyDescent="0.3">
      <c r="A95" s="66">
        <v>3</v>
      </c>
      <c r="B95" s="65" t="s">
        <v>277</v>
      </c>
      <c r="C95" s="66">
        <v>217</v>
      </c>
      <c r="D95" s="65" t="s">
        <v>311</v>
      </c>
      <c r="E95" s="66">
        <v>2022</v>
      </c>
      <c r="F95" s="66" t="s">
        <v>2875</v>
      </c>
      <c r="G95" s="66" t="s">
        <v>929</v>
      </c>
      <c r="H95" s="67">
        <v>631.39</v>
      </c>
    </row>
    <row r="96" spans="1:8" x14ac:dyDescent="0.3">
      <c r="A96" s="66">
        <v>3</v>
      </c>
      <c r="B96" s="65" t="s">
        <v>277</v>
      </c>
      <c r="C96" s="66">
        <v>217</v>
      </c>
      <c r="D96" s="65" t="s">
        <v>311</v>
      </c>
      <c r="E96" s="66">
        <v>2022</v>
      </c>
      <c r="F96" s="66" t="s">
        <v>2875</v>
      </c>
      <c r="G96" s="66" t="s">
        <v>2513</v>
      </c>
      <c r="H96" s="67">
        <v>964.69</v>
      </c>
    </row>
    <row r="97" spans="1:8" ht="28.8" x14ac:dyDescent="0.3">
      <c r="A97" s="66">
        <v>3</v>
      </c>
      <c r="B97" s="65" t="s">
        <v>277</v>
      </c>
      <c r="C97" s="66">
        <v>215</v>
      </c>
      <c r="D97" s="65" t="s">
        <v>313</v>
      </c>
      <c r="E97" s="66">
        <v>2022</v>
      </c>
      <c r="F97" s="66" t="s">
        <v>2875</v>
      </c>
      <c r="G97" s="66" t="s">
        <v>929</v>
      </c>
      <c r="H97" s="67">
        <v>228.66</v>
      </c>
    </row>
    <row r="98" spans="1:8" ht="28.8" x14ac:dyDescent="0.3">
      <c r="A98" s="66">
        <v>3</v>
      </c>
      <c r="B98" s="65" t="s">
        <v>277</v>
      </c>
      <c r="C98" s="66">
        <v>215</v>
      </c>
      <c r="D98" s="65" t="s">
        <v>313</v>
      </c>
      <c r="E98" s="66">
        <v>2022</v>
      </c>
      <c r="F98" s="66" t="s">
        <v>2875</v>
      </c>
      <c r="G98" s="66" t="s">
        <v>2513</v>
      </c>
      <c r="H98" s="67">
        <v>465</v>
      </c>
    </row>
    <row r="99" spans="1:8" x14ac:dyDescent="0.3">
      <c r="A99" s="66">
        <v>3</v>
      </c>
      <c r="B99" s="65" t="s">
        <v>277</v>
      </c>
      <c r="C99" s="66">
        <v>207</v>
      </c>
      <c r="D99" s="65" t="s">
        <v>315</v>
      </c>
      <c r="E99" s="66">
        <v>2022</v>
      </c>
      <c r="F99" s="66" t="s">
        <v>2875</v>
      </c>
      <c r="G99" s="66" t="s">
        <v>929</v>
      </c>
      <c r="H99" s="67">
        <v>1088.78</v>
      </c>
    </row>
    <row r="100" spans="1:8" x14ac:dyDescent="0.3">
      <c r="A100" s="66">
        <v>3</v>
      </c>
      <c r="B100" s="65" t="s">
        <v>277</v>
      </c>
      <c r="C100" s="66">
        <v>207</v>
      </c>
      <c r="D100" s="65" t="s">
        <v>315</v>
      </c>
      <c r="E100" s="66">
        <v>2022</v>
      </c>
      <c r="F100" s="66" t="s">
        <v>2875</v>
      </c>
      <c r="G100" s="66" t="s">
        <v>2513</v>
      </c>
      <c r="H100" s="67">
        <v>5955.32</v>
      </c>
    </row>
    <row r="101" spans="1:8" ht="28.8" x14ac:dyDescent="0.3">
      <c r="A101" s="66">
        <v>3</v>
      </c>
      <c r="B101" s="65" t="s">
        <v>277</v>
      </c>
      <c r="C101" s="66">
        <v>209</v>
      </c>
      <c r="D101" s="65" t="s">
        <v>317</v>
      </c>
      <c r="E101" s="66">
        <v>2022</v>
      </c>
      <c r="F101" s="66" t="s">
        <v>2875</v>
      </c>
      <c r="G101" s="66" t="s">
        <v>2513</v>
      </c>
      <c r="H101" s="67">
        <v>7794.22</v>
      </c>
    </row>
    <row r="102" spans="1:8" ht="28.8" x14ac:dyDescent="0.3">
      <c r="A102" s="66">
        <v>3</v>
      </c>
      <c r="B102" s="65" t="s">
        <v>277</v>
      </c>
      <c r="C102" s="66">
        <v>246</v>
      </c>
      <c r="D102" s="65" t="s">
        <v>319</v>
      </c>
      <c r="E102" s="66">
        <v>2022</v>
      </c>
      <c r="F102" s="66" t="s">
        <v>2875</v>
      </c>
      <c r="G102" s="66" t="s">
        <v>929</v>
      </c>
      <c r="H102" s="67">
        <v>171.46</v>
      </c>
    </row>
    <row r="103" spans="1:8" ht="28.8" x14ac:dyDescent="0.3">
      <c r="A103" s="66">
        <v>3</v>
      </c>
      <c r="B103" s="65" t="s">
        <v>277</v>
      </c>
      <c r="C103" s="66">
        <v>246</v>
      </c>
      <c r="D103" s="65" t="s">
        <v>319</v>
      </c>
      <c r="E103" s="66">
        <v>2022</v>
      </c>
      <c r="F103" s="66" t="s">
        <v>2875</v>
      </c>
      <c r="G103" s="66" t="s">
        <v>2513</v>
      </c>
      <c r="H103" s="67">
        <v>202.24</v>
      </c>
    </row>
    <row r="104" spans="1:8" ht="28.8" x14ac:dyDescent="0.3">
      <c r="A104" s="66">
        <v>3</v>
      </c>
      <c r="B104" s="65" t="s">
        <v>277</v>
      </c>
      <c r="C104" s="66">
        <v>236</v>
      </c>
      <c r="D104" s="65" t="s">
        <v>321</v>
      </c>
      <c r="E104" s="66">
        <v>2022</v>
      </c>
      <c r="F104" s="66" t="s">
        <v>2875</v>
      </c>
      <c r="G104" s="66" t="s">
        <v>929</v>
      </c>
      <c r="H104" s="67">
        <v>1507.8</v>
      </c>
    </row>
    <row r="105" spans="1:8" ht="28.8" x14ac:dyDescent="0.3">
      <c r="A105" s="66">
        <v>3</v>
      </c>
      <c r="B105" s="65" t="s">
        <v>277</v>
      </c>
      <c r="C105" s="66">
        <v>236</v>
      </c>
      <c r="D105" s="65" t="s">
        <v>321</v>
      </c>
      <c r="E105" s="66">
        <v>2022</v>
      </c>
      <c r="F105" s="66" t="s">
        <v>2875</v>
      </c>
      <c r="G105" s="66" t="s">
        <v>2513</v>
      </c>
      <c r="H105" s="67">
        <v>3792.29</v>
      </c>
    </row>
    <row r="106" spans="1:8" ht="28.8" x14ac:dyDescent="0.3">
      <c r="A106" s="66">
        <v>3</v>
      </c>
      <c r="B106" s="65" t="s">
        <v>277</v>
      </c>
      <c r="C106" s="66">
        <v>260</v>
      </c>
      <c r="D106" s="65" t="s">
        <v>323</v>
      </c>
      <c r="E106" s="66">
        <v>2022</v>
      </c>
      <c r="F106" s="66" t="s">
        <v>2875</v>
      </c>
      <c r="G106" s="66" t="s">
        <v>929</v>
      </c>
      <c r="H106" s="67">
        <v>5588.57</v>
      </c>
    </row>
    <row r="107" spans="1:8" ht="28.8" x14ac:dyDescent="0.3">
      <c r="A107" s="66">
        <v>3</v>
      </c>
      <c r="B107" s="65" t="s">
        <v>277</v>
      </c>
      <c r="C107" s="66">
        <v>260</v>
      </c>
      <c r="D107" s="65" t="s">
        <v>323</v>
      </c>
      <c r="E107" s="66">
        <v>2022</v>
      </c>
      <c r="F107" s="66" t="s">
        <v>2875</v>
      </c>
      <c r="G107" s="66" t="s">
        <v>2513</v>
      </c>
      <c r="H107" s="67">
        <v>5296.58</v>
      </c>
    </row>
    <row r="108" spans="1:8" x14ac:dyDescent="0.3">
      <c r="A108" s="66">
        <v>3</v>
      </c>
      <c r="B108" s="65" t="s">
        <v>277</v>
      </c>
      <c r="C108" s="66">
        <v>211</v>
      </c>
      <c r="D108" s="65" t="s">
        <v>325</v>
      </c>
      <c r="E108" s="66">
        <v>2022</v>
      </c>
      <c r="F108" s="66" t="s">
        <v>2875</v>
      </c>
      <c r="G108" s="66" t="s">
        <v>929</v>
      </c>
      <c r="H108" s="67">
        <v>189.71</v>
      </c>
    </row>
    <row r="109" spans="1:8" x14ac:dyDescent="0.3">
      <c r="A109" s="66">
        <v>3</v>
      </c>
      <c r="B109" s="65" t="s">
        <v>277</v>
      </c>
      <c r="C109" s="66">
        <v>211</v>
      </c>
      <c r="D109" s="65" t="s">
        <v>325</v>
      </c>
      <c r="E109" s="66">
        <v>2022</v>
      </c>
      <c r="F109" s="66" t="s">
        <v>2875</v>
      </c>
      <c r="G109" s="66" t="s">
        <v>2513</v>
      </c>
      <c r="H109" s="67">
        <v>281.06</v>
      </c>
    </row>
    <row r="110" spans="1:8" ht="28.8" x14ac:dyDescent="0.3">
      <c r="A110" s="66">
        <v>3</v>
      </c>
      <c r="B110" s="65" t="s">
        <v>277</v>
      </c>
      <c r="C110" s="66">
        <v>208</v>
      </c>
      <c r="D110" s="65" t="s">
        <v>327</v>
      </c>
      <c r="E110" s="66">
        <v>2022</v>
      </c>
      <c r="F110" s="66" t="s">
        <v>2875</v>
      </c>
      <c r="G110" s="66" t="s">
        <v>929</v>
      </c>
      <c r="H110" s="67">
        <v>1890.53</v>
      </c>
    </row>
    <row r="111" spans="1:8" ht="28.8" x14ac:dyDescent="0.3">
      <c r="A111" s="66">
        <v>3</v>
      </c>
      <c r="B111" s="65" t="s">
        <v>277</v>
      </c>
      <c r="C111" s="66">
        <v>208</v>
      </c>
      <c r="D111" s="65" t="s">
        <v>327</v>
      </c>
      <c r="E111" s="66">
        <v>2022</v>
      </c>
      <c r="F111" s="66" t="s">
        <v>2875</v>
      </c>
      <c r="G111" s="66" t="s">
        <v>2513</v>
      </c>
      <c r="H111" s="67">
        <v>4933.45</v>
      </c>
    </row>
    <row r="112" spans="1:8" ht="43.2" x14ac:dyDescent="0.3">
      <c r="A112" s="66">
        <v>3</v>
      </c>
      <c r="B112" s="65" t="s">
        <v>277</v>
      </c>
      <c r="C112" s="66">
        <v>229</v>
      </c>
      <c r="D112" s="65" t="s">
        <v>329</v>
      </c>
      <c r="E112" s="66">
        <v>2022</v>
      </c>
      <c r="F112" s="66" t="s">
        <v>2875</v>
      </c>
      <c r="G112" s="66" t="s">
        <v>929</v>
      </c>
      <c r="H112" s="67">
        <v>731.24</v>
      </c>
    </row>
    <row r="113" spans="1:8" ht="43.2" x14ac:dyDescent="0.3">
      <c r="A113" s="66">
        <v>3</v>
      </c>
      <c r="B113" s="65" t="s">
        <v>277</v>
      </c>
      <c r="C113" s="66">
        <v>229</v>
      </c>
      <c r="D113" s="65" t="s">
        <v>329</v>
      </c>
      <c r="E113" s="66">
        <v>2022</v>
      </c>
      <c r="F113" s="66" t="s">
        <v>2875</v>
      </c>
      <c r="G113" s="66" t="s">
        <v>2513</v>
      </c>
      <c r="H113" s="67">
        <v>388.27</v>
      </c>
    </row>
    <row r="114" spans="1:8" x14ac:dyDescent="0.3">
      <c r="A114" s="66">
        <v>3</v>
      </c>
      <c r="B114" s="65" t="s">
        <v>277</v>
      </c>
      <c r="C114" s="66">
        <v>212</v>
      </c>
      <c r="D114" s="65" t="s">
        <v>331</v>
      </c>
      <c r="E114" s="66">
        <v>2022</v>
      </c>
      <c r="F114" s="66" t="s">
        <v>2875</v>
      </c>
      <c r="G114" s="66" t="s">
        <v>929</v>
      </c>
      <c r="H114" s="67">
        <v>335.47</v>
      </c>
    </row>
    <row r="115" spans="1:8" x14ac:dyDescent="0.3">
      <c r="A115" s="66">
        <v>3</v>
      </c>
      <c r="B115" s="65" t="s">
        <v>277</v>
      </c>
      <c r="C115" s="66">
        <v>212</v>
      </c>
      <c r="D115" s="65" t="s">
        <v>331</v>
      </c>
      <c r="E115" s="66">
        <v>2022</v>
      </c>
      <c r="F115" s="66" t="s">
        <v>2875</v>
      </c>
      <c r="G115" s="66" t="s">
        <v>2513</v>
      </c>
      <c r="H115" s="67">
        <v>489.89</v>
      </c>
    </row>
    <row r="116" spans="1:8" ht="28.8" x14ac:dyDescent="0.3">
      <c r="A116" s="66">
        <v>3</v>
      </c>
      <c r="B116" s="65" t="s">
        <v>277</v>
      </c>
      <c r="C116" s="66">
        <v>234</v>
      </c>
      <c r="D116" s="65" t="s">
        <v>333</v>
      </c>
      <c r="E116" s="66">
        <v>2022</v>
      </c>
      <c r="F116" s="66" t="s">
        <v>2875</v>
      </c>
      <c r="G116" s="66" t="s">
        <v>929</v>
      </c>
      <c r="H116" s="67">
        <v>31.75</v>
      </c>
    </row>
    <row r="117" spans="1:8" ht="28.8" x14ac:dyDescent="0.3">
      <c r="A117" s="66">
        <v>3</v>
      </c>
      <c r="B117" s="65" t="s">
        <v>277</v>
      </c>
      <c r="C117" s="66">
        <v>234</v>
      </c>
      <c r="D117" s="65" t="s">
        <v>333</v>
      </c>
      <c r="E117" s="66">
        <v>2022</v>
      </c>
      <c r="F117" s="66" t="s">
        <v>2875</v>
      </c>
      <c r="G117" s="66" t="s">
        <v>2513</v>
      </c>
      <c r="H117" s="67">
        <v>67</v>
      </c>
    </row>
    <row r="118" spans="1:8" ht="28.8" x14ac:dyDescent="0.3">
      <c r="A118" s="66">
        <v>3</v>
      </c>
      <c r="B118" s="65" t="s">
        <v>277</v>
      </c>
      <c r="C118" s="66">
        <v>239</v>
      </c>
      <c r="D118" s="65" t="s">
        <v>335</v>
      </c>
      <c r="E118" s="66">
        <v>2022</v>
      </c>
      <c r="F118" s="66" t="s">
        <v>2875</v>
      </c>
      <c r="G118" s="66" t="s">
        <v>929</v>
      </c>
      <c r="H118" s="67">
        <v>22.5</v>
      </c>
    </row>
    <row r="119" spans="1:8" ht="28.8" x14ac:dyDescent="0.3">
      <c r="A119" s="66">
        <v>3</v>
      </c>
      <c r="B119" s="65" t="s">
        <v>277</v>
      </c>
      <c r="C119" s="66">
        <v>239</v>
      </c>
      <c r="D119" s="65" t="s">
        <v>335</v>
      </c>
      <c r="E119" s="66">
        <v>2022</v>
      </c>
      <c r="F119" s="66" t="s">
        <v>2875</v>
      </c>
      <c r="G119" s="66" t="s">
        <v>2513</v>
      </c>
      <c r="H119" s="67">
        <v>15</v>
      </c>
    </row>
    <row r="120" spans="1:8" x14ac:dyDescent="0.3">
      <c r="A120" s="66">
        <v>3</v>
      </c>
      <c r="B120" s="65" t="s">
        <v>277</v>
      </c>
      <c r="C120" s="66">
        <v>417</v>
      </c>
      <c r="D120" s="65" t="s">
        <v>337</v>
      </c>
      <c r="E120" s="66">
        <v>2022</v>
      </c>
      <c r="F120" s="66" t="s">
        <v>2875</v>
      </c>
      <c r="G120" s="66" t="s">
        <v>929</v>
      </c>
      <c r="H120" s="67">
        <v>8</v>
      </c>
    </row>
    <row r="121" spans="1:8" x14ac:dyDescent="0.3">
      <c r="A121" s="66">
        <v>3</v>
      </c>
      <c r="B121" s="65" t="s">
        <v>277</v>
      </c>
      <c r="C121" s="66">
        <v>417</v>
      </c>
      <c r="D121" s="65" t="s">
        <v>337</v>
      </c>
      <c r="E121" s="66">
        <v>2022</v>
      </c>
      <c r="F121" s="66" t="s">
        <v>2875</v>
      </c>
      <c r="G121" s="66" t="s">
        <v>2513</v>
      </c>
      <c r="H121" s="67">
        <v>3</v>
      </c>
    </row>
    <row r="122" spans="1:8" ht="28.8" x14ac:dyDescent="0.3">
      <c r="A122" s="66">
        <v>3</v>
      </c>
      <c r="B122" s="65" t="s">
        <v>277</v>
      </c>
      <c r="C122" s="66">
        <v>425</v>
      </c>
      <c r="D122" s="65" t="s">
        <v>339</v>
      </c>
      <c r="E122" s="66">
        <v>2022</v>
      </c>
      <c r="F122" s="66" t="s">
        <v>2875</v>
      </c>
      <c r="G122" s="66" t="s">
        <v>929</v>
      </c>
      <c r="H122" s="67">
        <v>111</v>
      </c>
    </row>
    <row r="123" spans="1:8" ht="28.8" x14ac:dyDescent="0.3">
      <c r="A123" s="66">
        <v>3</v>
      </c>
      <c r="B123" s="65" t="s">
        <v>277</v>
      </c>
      <c r="C123" s="66">
        <v>425</v>
      </c>
      <c r="D123" s="65" t="s">
        <v>339</v>
      </c>
      <c r="E123" s="66">
        <v>2022</v>
      </c>
      <c r="F123" s="66" t="s">
        <v>2875</v>
      </c>
      <c r="G123" s="66" t="s">
        <v>2513</v>
      </c>
      <c r="H123" s="67">
        <v>63</v>
      </c>
    </row>
    <row r="124" spans="1:8" x14ac:dyDescent="0.3">
      <c r="A124" s="66">
        <v>3</v>
      </c>
      <c r="B124" s="65" t="s">
        <v>277</v>
      </c>
      <c r="C124" s="66">
        <v>202</v>
      </c>
      <c r="D124" s="65" t="s">
        <v>343</v>
      </c>
      <c r="E124" s="66">
        <v>2022</v>
      </c>
      <c r="F124" s="66" t="s">
        <v>2875</v>
      </c>
      <c r="G124" s="66" t="s">
        <v>929</v>
      </c>
      <c r="H124" s="67">
        <v>134.09</v>
      </c>
    </row>
    <row r="125" spans="1:8" x14ac:dyDescent="0.3">
      <c r="A125" s="66">
        <v>3</v>
      </c>
      <c r="B125" s="65" t="s">
        <v>277</v>
      </c>
      <c r="C125" s="66">
        <v>202</v>
      </c>
      <c r="D125" s="65" t="s">
        <v>343</v>
      </c>
      <c r="E125" s="66">
        <v>2022</v>
      </c>
      <c r="F125" s="66" t="s">
        <v>2875</v>
      </c>
      <c r="G125" s="66" t="s">
        <v>2513</v>
      </c>
      <c r="H125" s="67">
        <v>63.91</v>
      </c>
    </row>
    <row r="126" spans="1:8" ht="28.8" x14ac:dyDescent="0.3">
      <c r="A126" s="66">
        <v>3</v>
      </c>
      <c r="B126" s="65" t="s">
        <v>277</v>
      </c>
      <c r="C126" s="66">
        <v>146</v>
      </c>
      <c r="D126" s="65" t="s">
        <v>345</v>
      </c>
      <c r="E126" s="66">
        <v>2022</v>
      </c>
      <c r="F126" s="66" t="s">
        <v>2875</v>
      </c>
      <c r="G126" s="66" t="s">
        <v>929</v>
      </c>
      <c r="H126" s="67">
        <v>58.19</v>
      </c>
    </row>
    <row r="127" spans="1:8" ht="28.8" x14ac:dyDescent="0.3">
      <c r="A127" s="66">
        <v>3</v>
      </c>
      <c r="B127" s="65" t="s">
        <v>277</v>
      </c>
      <c r="C127" s="66">
        <v>146</v>
      </c>
      <c r="D127" s="65" t="s">
        <v>345</v>
      </c>
      <c r="E127" s="66">
        <v>2022</v>
      </c>
      <c r="F127" s="66" t="s">
        <v>2875</v>
      </c>
      <c r="G127" s="66" t="s">
        <v>2513</v>
      </c>
      <c r="H127" s="67">
        <v>34.81</v>
      </c>
    </row>
    <row r="128" spans="1:8" ht="28.8" x14ac:dyDescent="0.3">
      <c r="A128" s="66">
        <v>3</v>
      </c>
      <c r="B128" s="65" t="s">
        <v>277</v>
      </c>
      <c r="C128" s="66">
        <v>148</v>
      </c>
      <c r="D128" s="65" t="s">
        <v>347</v>
      </c>
      <c r="E128" s="66">
        <v>2022</v>
      </c>
      <c r="F128" s="66" t="s">
        <v>2875</v>
      </c>
      <c r="G128" s="66" t="s">
        <v>929</v>
      </c>
      <c r="H128" s="67">
        <v>6</v>
      </c>
    </row>
    <row r="129" spans="1:8" x14ac:dyDescent="0.3">
      <c r="A129" s="66">
        <v>3</v>
      </c>
      <c r="B129" s="65" t="s">
        <v>277</v>
      </c>
      <c r="C129" s="66">
        <v>238</v>
      </c>
      <c r="D129" s="65" t="s">
        <v>349</v>
      </c>
      <c r="E129" s="66">
        <v>2022</v>
      </c>
      <c r="F129" s="66" t="s">
        <v>2875</v>
      </c>
      <c r="G129" s="66" t="s">
        <v>929</v>
      </c>
      <c r="H129" s="67">
        <v>143.5</v>
      </c>
    </row>
    <row r="130" spans="1:8" x14ac:dyDescent="0.3">
      <c r="A130" s="66">
        <v>3</v>
      </c>
      <c r="B130" s="65" t="s">
        <v>277</v>
      </c>
      <c r="C130" s="66">
        <v>238</v>
      </c>
      <c r="D130" s="65" t="s">
        <v>349</v>
      </c>
      <c r="E130" s="66">
        <v>2022</v>
      </c>
      <c r="F130" s="66" t="s">
        <v>2875</v>
      </c>
      <c r="G130" s="66" t="s">
        <v>2513</v>
      </c>
      <c r="H130" s="67">
        <v>212</v>
      </c>
    </row>
    <row r="131" spans="1:8" x14ac:dyDescent="0.3">
      <c r="A131" s="66">
        <v>3</v>
      </c>
      <c r="B131" s="65" t="s">
        <v>277</v>
      </c>
      <c r="C131" s="66">
        <v>938</v>
      </c>
      <c r="D131" s="65" t="s">
        <v>353</v>
      </c>
      <c r="E131" s="66">
        <v>2022</v>
      </c>
      <c r="F131" s="66" t="s">
        <v>2875</v>
      </c>
      <c r="G131" s="66" t="s">
        <v>929</v>
      </c>
      <c r="H131" s="67">
        <v>18</v>
      </c>
    </row>
    <row r="132" spans="1:8" x14ac:dyDescent="0.3">
      <c r="A132" s="66">
        <v>3</v>
      </c>
      <c r="B132" s="65" t="s">
        <v>277</v>
      </c>
      <c r="C132" s="66">
        <v>938</v>
      </c>
      <c r="D132" s="65" t="s">
        <v>353</v>
      </c>
      <c r="E132" s="66">
        <v>2022</v>
      </c>
      <c r="F132" s="66" t="s">
        <v>2875</v>
      </c>
      <c r="G132" s="66" t="s">
        <v>2513</v>
      </c>
      <c r="H132" s="67">
        <v>6</v>
      </c>
    </row>
    <row r="133" spans="1:8" ht="28.8" x14ac:dyDescent="0.3">
      <c r="A133" s="66">
        <v>3</v>
      </c>
      <c r="B133" s="65" t="s">
        <v>277</v>
      </c>
      <c r="C133" s="66">
        <v>937</v>
      </c>
      <c r="D133" s="65" t="s">
        <v>359</v>
      </c>
      <c r="E133" s="66">
        <v>2022</v>
      </c>
      <c r="F133" s="66" t="s">
        <v>2875</v>
      </c>
      <c r="G133" s="66" t="s">
        <v>929</v>
      </c>
      <c r="H133" s="67">
        <v>34.799999999999997</v>
      </c>
    </row>
    <row r="134" spans="1:8" ht="28.8" x14ac:dyDescent="0.3">
      <c r="A134" s="66">
        <v>3</v>
      </c>
      <c r="B134" s="65" t="s">
        <v>277</v>
      </c>
      <c r="C134" s="66">
        <v>937</v>
      </c>
      <c r="D134" s="65" t="s">
        <v>359</v>
      </c>
      <c r="E134" s="66">
        <v>2022</v>
      </c>
      <c r="F134" s="66" t="s">
        <v>2875</v>
      </c>
      <c r="G134" s="66" t="s">
        <v>2513</v>
      </c>
      <c r="H134" s="67">
        <v>29.5</v>
      </c>
    </row>
    <row r="135" spans="1:8" ht="28.8" x14ac:dyDescent="0.3">
      <c r="A135" s="66">
        <v>3</v>
      </c>
      <c r="B135" s="65" t="s">
        <v>277</v>
      </c>
      <c r="C135" s="66">
        <v>948</v>
      </c>
      <c r="D135" s="65" t="s">
        <v>361</v>
      </c>
      <c r="E135" s="66">
        <v>2022</v>
      </c>
      <c r="F135" s="66" t="s">
        <v>2875</v>
      </c>
      <c r="G135" s="66" t="s">
        <v>929</v>
      </c>
      <c r="H135" s="67">
        <v>30</v>
      </c>
    </row>
    <row r="136" spans="1:8" ht="28.8" x14ac:dyDescent="0.3">
      <c r="A136" s="66">
        <v>3</v>
      </c>
      <c r="B136" s="65" t="s">
        <v>277</v>
      </c>
      <c r="C136" s="66">
        <v>948</v>
      </c>
      <c r="D136" s="65" t="s">
        <v>361</v>
      </c>
      <c r="E136" s="66">
        <v>2022</v>
      </c>
      <c r="F136" s="66" t="s">
        <v>2875</v>
      </c>
      <c r="G136" s="66" t="s">
        <v>2513</v>
      </c>
      <c r="H136" s="67">
        <v>3</v>
      </c>
    </row>
    <row r="137" spans="1:8" ht="28.8" x14ac:dyDescent="0.3">
      <c r="A137" s="66">
        <v>3</v>
      </c>
      <c r="B137" s="65" t="s">
        <v>277</v>
      </c>
      <c r="C137" s="66">
        <v>942</v>
      </c>
      <c r="D137" s="65" t="s">
        <v>375</v>
      </c>
      <c r="E137" s="66">
        <v>2022</v>
      </c>
      <c r="F137" s="66" t="s">
        <v>2875</v>
      </c>
      <c r="G137" s="66" t="s">
        <v>929</v>
      </c>
      <c r="H137" s="67">
        <v>38</v>
      </c>
    </row>
    <row r="138" spans="1:8" ht="28.8" x14ac:dyDescent="0.3">
      <c r="A138" s="66">
        <v>3</v>
      </c>
      <c r="B138" s="65" t="s">
        <v>277</v>
      </c>
      <c r="C138" s="66">
        <v>942</v>
      </c>
      <c r="D138" s="65" t="s">
        <v>375</v>
      </c>
      <c r="E138" s="66">
        <v>2022</v>
      </c>
      <c r="F138" s="66" t="s">
        <v>2875</v>
      </c>
      <c r="G138" s="66" t="s">
        <v>2513</v>
      </c>
      <c r="H138" s="67">
        <v>9.5</v>
      </c>
    </row>
    <row r="139" spans="1:8" x14ac:dyDescent="0.3">
      <c r="A139" s="66">
        <v>13</v>
      </c>
      <c r="B139" s="65" t="s">
        <v>484</v>
      </c>
      <c r="C139" s="66">
        <v>190</v>
      </c>
      <c r="D139" s="65" t="s">
        <v>486</v>
      </c>
      <c r="E139" s="66">
        <v>2022</v>
      </c>
      <c r="F139" s="66" t="s">
        <v>2875</v>
      </c>
      <c r="G139" s="66" t="s">
        <v>929</v>
      </c>
      <c r="H139" s="67">
        <v>4</v>
      </c>
    </row>
    <row r="140" spans="1:8" x14ac:dyDescent="0.3">
      <c r="A140" s="66">
        <v>13</v>
      </c>
      <c r="B140" s="65" t="s">
        <v>484</v>
      </c>
      <c r="C140" s="66">
        <v>226</v>
      </c>
      <c r="D140" s="65" t="s">
        <v>488</v>
      </c>
      <c r="E140" s="66">
        <v>2022</v>
      </c>
      <c r="F140" s="66" t="s">
        <v>2875</v>
      </c>
      <c r="G140" s="66" t="s">
        <v>2513</v>
      </c>
      <c r="H140" s="67">
        <v>13</v>
      </c>
    </row>
    <row r="141" spans="1:8" x14ac:dyDescent="0.3">
      <c r="A141" s="66">
        <v>13</v>
      </c>
      <c r="B141" s="65" t="s">
        <v>484</v>
      </c>
      <c r="C141" s="66">
        <v>151</v>
      </c>
      <c r="D141" s="65" t="s">
        <v>490</v>
      </c>
      <c r="E141" s="66">
        <v>2022</v>
      </c>
      <c r="F141" s="66" t="s">
        <v>2875</v>
      </c>
      <c r="G141" s="66" t="s">
        <v>929</v>
      </c>
      <c r="H141" s="67">
        <v>115</v>
      </c>
    </row>
    <row r="142" spans="1:8" x14ac:dyDescent="0.3">
      <c r="A142" s="66">
        <v>13</v>
      </c>
      <c r="B142" s="65" t="s">
        <v>484</v>
      </c>
      <c r="C142" s="66">
        <v>151</v>
      </c>
      <c r="D142" s="65" t="s">
        <v>490</v>
      </c>
      <c r="E142" s="66">
        <v>2022</v>
      </c>
      <c r="F142" s="66" t="s">
        <v>2875</v>
      </c>
      <c r="G142" s="66" t="s">
        <v>2513</v>
      </c>
      <c r="H142" s="67">
        <v>54</v>
      </c>
    </row>
    <row r="143" spans="1:8" ht="28.8" x14ac:dyDescent="0.3">
      <c r="A143" s="66">
        <v>13</v>
      </c>
      <c r="B143" s="65" t="s">
        <v>484</v>
      </c>
      <c r="C143" s="66">
        <v>162</v>
      </c>
      <c r="D143" s="65" t="s">
        <v>492</v>
      </c>
      <c r="E143" s="66">
        <v>2022</v>
      </c>
      <c r="F143" s="66" t="s">
        <v>2875</v>
      </c>
      <c r="G143" s="66" t="s">
        <v>2513</v>
      </c>
      <c r="H143" s="67">
        <v>1</v>
      </c>
    </row>
    <row r="144" spans="1:8" ht="28.8" x14ac:dyDescent="0.3">
      <c r="A144" s="66">
        <v>13</v>
      </c>
      <c r="B144" s="65" t="s">
        <v>484</v>
      </c>
      <c r="C144" s="66">
        <v>122</v>
      </c>
      <c r="D144" s="65" t="s">
        <v>494</v>
      </c>
      <c r="E144" s="66">
        <v>2022</v>
      </c>
      <c r="F144" s="66" t="s">
        <v>2875</v>
      </c>
      <c r="G144" s="66" t="s">
        <v>929</v>
      </c>
      <c r="H144" s="67">
        <v>67</v>
      </c>
    </row>
    <row r="145" spans="1:8" ht="28.8" x14ac:dyDescent="0.3">
      <c r="A145" s="66">
        <v>13</v>
      </c>
      <c r="B145" s="65" t="s">
        <v>484</v>
      </c>
      <c r="C145" s="66">
        <v>122</v>
      </c>
      <c r="D145" s="65" t="s">
        <v>494</v>
      </c>
      <c r="E145" s="66">
        <v>2022</v>
      </c>
      <c r="F145" s="66" t="s">
        <v>2875</v>
      </c>
      <c r="G145" s="66" t="s">
        <v>2513</v>
      </c>
      <c r="H145" s="67">
        <v>3</v>
      </c>
    </row>
    <row r="146" spans="1:8" x14ac:dyDescent="0.3">
      <c r="A146" s="66">
        <v>13</v>
      </c>
      <c r="B146" s="65" t="s">
        <v>484</v>
      </c>
      <c r="C146" s="66">
        <v>161</v>
      </c>
      <c r="D146" s="65" t="s">
        <v>496</v>
      </c>
      <c r="E146" s="66">
        <v>2022</v>
      </c>
      <c r="F146" s="66" t="s">
        <v>2875</v>
      </c>
      <c r="G146" s="66" t="s">
        <v>929</v>
      </c>
      <c r="H146" s="67">
        <v>905</v>
      </c>
    </row>
    <row r="147" spans="1:8" x14ac:dyDescent="0.3">
      <c r="A147" s="66">
        <v>13</v>
      </c>
      <c r="B147" s="65" t="s">
        <v>484</v>
      </c>
      <c r="C147" s="66">
        <v>161</v>
      </c>
      <c r="D147" s="65" t="s">
        <v>496</v>
      </c>
      <c r="E147" s="66">
        <v>2022</v>
      </c>
      <c r="F147" s="66" t="s">
        <v>2875</v>
      </c>
      <c r="G147" s="66" t="s">
        <v>2513</v>
      </c>
      <c r="H147" s="67">
        <v>56</v>
      </c>
    </row>
    <row r="148" spans="1:8" x14ac:dyDescent="0.3">
      <c r="A148" s="66">
        <v>13</v>
      </c>
      <c r="B148" s="65" t="s">
        <v>484</v>
      </c>
      <c r="C148" s="66">
        <v>152</v>
      </c>
      <c r="D148" s="65" t="s">
        <v>498</v>
      </c>
      <c r="E148" s="66">
        <v>2022</v>
      </c>
      <c r="F148" s="66" t="s">
        <v>2875</v>
      </c>
      <c r="G148" s="66" t="s">
        <v>929</v>
      </c>
      <c r="H148" s="67">
        <v>32.200000000000003</v>
      </c>
    </row>
    <row r="149" spans="1:8" x14ac:dyDescent="0.3">
      <c r="A149" s="66">
        <v>13</v>
      </c>
      <c r="B149" s="65" t="s">
        <v>484</v>
      </c>
      <c r="C149" s="66">
        <v>152</v>
      </c>
      <c r="D149" s="65" t="s">
        <v>498</v>
      </c>
      <c r="E149" s="66">
        <v>2022</v>
      </c>
      <c r="F149" s="66" t="s">
        <v>2875</v>
      </c>
      <c r="G149" s="66" t="s">
        <v>2513</v>
      </c>
      <c r="H149" s="67">
        <v>91.8</v>
      </c>
    </row>
    <row r="150" spans="1:8" ht="28.8" x14ac:dyDescent="0.3">
      <c r="A150" s="66">
        <v>5</v>
      </c>
      <c r="B150" s="65" t="s">
        <v>529</v>
      </c>
      <c r="C150" s="66">
        <v>188</v>
      </c>
      <c r="D150" s="65" t="s">
        <v>531</v>
      </c>
      <c r="E150" s="66">
        <v>2022</v>
      </c>
      <c r="F150" s="66" t="s">
        <v>2875</v>
      </c>
      <c r="G150" s="66" t="s">
        <v>929</v>
      </c>
      <c r="H150" s="67">
        <v>5</v>
      </c>
    </row>
    <row r="151" spans="1:8" ht="28.8" x14ac:dyDescent="0.3">
      <c r="A151" s="66">
        <v>5</v>
      </c>
      <c r="B151" s="65" t="s">
        <v>529</v>
      </c>
      <c r="C151" s="66">
        <v>200</v>
      </c>
      <c r="D151" s="65" t="s">
        <v>533</v>
      </c>
      <c r="E151" s="66">
        <v>2022</v>
      </c>
      <c r="F151" s="66" t="s">
        <v>2875</v>
      </c>
      <c r="G151" s="66" t="s">
        <v>929</v>
      </c>
      <c r="H151" s="67">
        <v>15</v>
      </c>
    </row>
    <row r="152" spans="1:8" ht="28.8" x14ac:dyDescent="0.3">
      <c r="A152" s="66">
        <v>5</v>
      </c>
      <c r="B152" s="65" t="s">
        <v>529</v>
      </c>
      <c r="C152" s="66">
        <v>751</v>
      </c>
      <c r="D152" s="65" t="s">
        <v>537</v>
      </c>
      <c r="E152" s="66">
        <v>2022</v>
      </c>
      <c r="F152" s="66" t="s">
        <v>2875</v>
      </c>
      <c r="G152" s="66" t="s">
        <v>929</v>
      </c>
      <c r="H152" s="67">
        <v>8.3699999999999992</v>
      </c>
    </row>
    <row r="153" spans="1:8" ht="28.8" x14ac:dyDescent="0.3">
      <c r="A153" s="66">
        <v>5</v>
      </c>
      <c r="B153" s="65" t="s">
        <v>529</v>
      </c>
      <c r="C153" s="66">
        <v>751</v>
      </c>
      <c r="D153" s="65" t="s">
        <v>537</v>
      </c>
      <c r="E153" s="66">
        <v>2022</v>
      </c>
      <c r="F153" s="66" t="s">
        <v>2875</v>
      </c>
      <c r="G153" s="66" t="s">
        <v>2513</v>
      </c>
      <c r="H153" s="67">
        <v>2.63</v>
      </c>
    </row>
    <row r="154" spans="1:8" ht="28.8" x14ac:dyDescent="0.3">
      <c r="A154" s="66">
        <v>5</v>
      </c>
      <c r="B154" s="65" t="s">
        <v>529</v>
      </c>
      <c r="C154" s="66">
        <v>601</v>
      </c>
      <c r="D154" s="65" t="s">
        <v>539</v>
      </c>
      <c r="E154" s="66">
        <v>2022</v>
      </c>
      <c r="F154" s="66" t="s">
        <v>2875</v>
      </c>
      <c r="G154" s="66" t="s">
        <v>929</v>
      </c>
      <c r="H154" s="67">
        <v>1571.5</v>
      </c>
    </row>
    <row r="155" spans="1:8" ht="28.8" x14ac:dyDescent="0.3">
      <c r="A155" s="66">
        <v>5</v>
      </c>
      <c r="B155" s="65" t="s">
        <v>529</v>
      </c>
      <c r="C155" s="66">
        <v>601</v>
      </c>
      <c r="D155" s="65" t="s">
        <v>539</v>
      </c>
      <c r="E155" s="66">
        <v>2022</v>
      </c>
      <c r="F155" s="66" t="s">
        <v>2875</v>
      </c>
      <c r="G155" s="66" t="s">
        <v>2513</v>
      </c>
      <c r="H155" s="67">
        <v>2228</v>
      </c>
    </row>
    <row r="156" spans="1:8" ht="28.8" x14ac:dyDescent="0.3">
      <c r="A156" s="66">
        <v>5</v>
      </c>
      <c r="B156" s="65" t="s">
        <v>529</v>
      </c>
      <c r="C156" s="66">
        <v>223</v>
      </c>
      <c r="D156" s="65" t="s">
        <v>541</v>
      </c>
      <c r="E156" s="66">
        <v>2022</v>
      </c>
      <c r="F156" s="66" t="s">
        <v>2875</v>
      </c>
      <c r="G156" s="66" t="s">
        <v>2513</v>
      </c>
      <c r="H156" s="67">
        <v>276</v>
      </c>
    </row>
    <row r="157" spans="1:8" ht="28.8" x14ac:dyDescent="0.3">
      <c r="A157" s="66">
        <v>5</v>
      </c>
      <c r="B157" s="65" t="s">
        <v>529</v>
      </c>
      <c r="C157" s="66">
        <v>602</v>
      </c>
      <c r="D157" s="65" t="s">
        <v>543</v>
      </c>
      <c r="E157" s="66">
        <v>2022</v>
      </c>
      <c r="F157" s="66" t="s">
        <v>2875</v>
      </c>
      <c r="G157" s="66" t="s">
        <v>929</v>
      </c>
      <c r="H157" s="67">
        <v>263.02</v>
      </c>
    </row>
    <row r="158" spans="1:8" ht="28.8" x14ac:dyDescent="0.3">
      <c r="A158" s="66">
        <v>5</v>
      </c>
      <c r="B158" s="65" t="s">
        <v>529</v>
      </c>
      <c r="C158" s="66">
        <v>602</v>
      </c>
      <c r="D158" s="65" t="s">
        <v>543</v>
      </c>
      <c r="E158" s="66">
        <v>2022</v>
      </c>
      <c r="F158" s="66" t="s">
        <v>2875</v>
      </c>
      <c r="G158" s="66" t="s">
        <v>2513</v>
      </c>
      <c r="H158" s="67">
        <v>272.98</v>
      </c>
    </row>
    <row r="159" spans="1:8" ht="43.2" x14ac:dyDescent="0.3">
      <c r="A159" s="66">
        <v>5</v>
      </c>
      <c r="B159" s="65" t="s">
        <v>529</v>
      </c>
      <c r="C159" s="66">
        <v>720</v>
      </c>
      <c r="D159" s="65" t="s">
        <v>545</v>
      </c>
      <c r="E159" s="66">
        <v>2022</v>
      </c>
      <c r="F159" s="66" t="s">
        <v>2875</v>
      </c>
      <c r="G159" s="66" t="s">
        <v>929</v>
      </c>
      <c r="H159" s="67">
        <v>482.5</v>
      </c>
    </row>
    <row r="160" spans="1:8" ht="43.2" x14ac:dyDescent="0.3">
      <c r="A160" s="66">
        <v>5</v>
      </c>
      <c r="B160" s="65" t="s">
        <v>529</v>
      </c>
      <c r="C160" s="66">
        <v>720</v>
      </c>
      <c r="D160" s="65" t="s">
        <v>545</v>
      </c>
      <c r="E160" s="66">
        <v>2022</v>
      </c>
      <c r="F160" s="66" t="s">
        <v>2875</v>
      </c>
      <c r="G160" s="66" t="s">
        <v>2513</v>
      </c>
      <c r="H160" s="67">
        <v>31.75</v>
      </c>
    </row>
    <row r="161" spans="1:8" ht="28.8" x14ac:dyDescent="0.3">
      <c r="A161" s="66">
        <v>5</v>
      </c>
      <c r="B161" s="65" t="s">
        <v>529</v>
      </c>
      <c r="C161" s="66">
        <v>792</v>
      </c>
      <c r="D161" s="65" t="s">
        <v>549</v>
      </c>
      <c r="E161" s="66">
        <v>2022</v>
      </c>
      <c r="F161" s="66" t="s">
        <v>2875</v>
      </c>
      <c r="G161" s="66" t="s">
        <v>929</v>
      </c>
      <c r="H161" s="67">
        <v>4260</v>
      </c>
    </row>
    <row r="162" spans="1:8" ht="28.8" x14ac:dyDescent="0.3">
      <c r="A162" s="66">
        <v>5</v>
      </c>
      <c r="B162" s="65" t="s">
        <v>529</v>
      </c>
      <c r="C162" s="66">
        <v>792</v>
      </c>
      <c r="D162" s="65" t="s">
        <v>549</v>
      </c>
      <c r="E162" s="66">
        <v>2022</v>
      </c>
      <c r="F162" s="66" t="s">
        <v>2875</v>
      </c>
      <c r="G162" s="66" t="s">
        <v>2513</v>
      </c>
      <c r="H162" s="67">
        <v>613</v>
      </c>
    </row>
    <row r="163" spans="1:8" ht="28.8" x14ac:dyDescent="0.3">
      <c r="A163" s="66">
        <v>5</v>
      </c>
      <c r="B163" s="65" t="s">
        <v>529</v>
      </c>
      <c r="C163" s="66">
        <v>793</v>
      </c>
      <c r="D163" s="65" t="s">
        <v>551</v>
      </c>
      <c r="E163" s="66">
        <v>2022</v>
      </c>
      <c r="F163" s="66" t="s">
        <v>2875</v>
      </c>
      <c r="G163" s="66" t="s">
        <v>929</v>
      </c>
      <c r="H163" s="67">
        <v>106</v>
      </c>
    </row>
    <row r="164" spans="1:8" ht="28.8" x14ac:dyDescent="0.3">
      <c r="A164" s="66">
        <v>5</v>
      </c>
      <c r="B164" s="65" t="s">
        <v>529</v>
      </c>
      <c r="C164" s="66">
        <v>793</v>
      </c>
      <c r="D164" s="65" t="s">
        <v>551</v>
      </c>
      <c r="E164" s="66">
        <v>2022</v>
      </c>
      <c r="F164" s="66" t="s">
        <v>2875</v>
      </c>
      <c r="G164" s="66" t="s">
        <v>2513</v>
      </c>
      <c r="H164" s="67">
        <v>603</v>
      </c>
    </row>
    <row r="165" spans="1:8" ht="28.8" x14ac:dyDescent="0.3">
      <c r="A165" s="66">
        <v>5</v>
      </c>
      <c r="B165" s="65" t="s">
        <v>529</v>
      </c>
      <c r="C165" s="66">
        <v>794</v>
      </c>
      <c r="D165" s="65" t="s">
        <v>553</v>
      </c>
      <c r="E165" s="66">
        <v>2022</v>
      </c>
      <c r="F165" s="66" t="s">
        <v>2875</v>
      </c>
      <c r="G165" s="66" t="s">
        <v>929</v>
      </c>
      <c r="H165" s="67">
        <v>886.5</v>
      </c>
    </row>
    <row r="166" spans="1:8" ht="28.8" x14ac:dyDescent="0.3">
      <c r="A166" s="66">
        <v>5</v>
      </c>
      <c r="B166" s="65" t="s">
        <v>529</v>
      </c>
      <c r="C166" s="66">
        <v>262</v>
      </c>
      <c r="D166" s="65" t="s">
        <v>555</v>
      </c>
      <c r="E166" s="66">
        <v>2022</v>
      </c>
      <c r="F166" s="66" t="s">
        <v>2875</v>
      </c>
      <c r="G166" s="66" t="s">
        <v>929</v>
      </c>
      <c r="H166" s="67">
        <v>82.76</v>
      </c>
    </row>
    <row r="167" spans="1:8" ht="28.8" x14ac:dyDescent="0.3">
      <c r="A167" s="66">
        <v>5</v>
      </c>
      <c r="B167" s="65" t="s">
        <v>529</v>
      </c>
      <c r="C167" s="66">
        <v>262</v>
      </c>
      <c r="D167" s="65" t="s">
        <v>555</v>
      </c>
      <c r="E167" s="66">
        <v>2022</v>
      </c>
      <c r="F167" s="66" t="s">
        <v>2875</v>
      </c>
      <c r="G167" s="66" t="s">
        <v>2513</v>
      </c>
      <c r="H167" s="67">
        <v>882.26</v>
      </c>
    </row>
    <row r="168" spans="1:8" ht="28.8" x14ac:dyDescent="0.3">
      <c r="A168" s="66">
        <v>5</v>
      </c>
      <c r="B168" s="65" t="s">
        <v>529</v>
      </c>
      <c r="C168" s="66">
        <v>203</v>
      </c>
      <c r="D168" s="65" t="s">
        <v>557</v>
      </c>
      <c r="E168" s="66">
        <v>2022</v>
      </c>
      <c r="F168" s="66" t="s">
        <v>2875</v>
      </c>
      <c r="G168" s="66" t="s">
        <v>929</v>
      </c>
      <c r="H168" s="67">
        <v>58.8</v>
      </c>
    </row>
    <row r="169" spans="1:8" ht="28.8" x14ac:dyDescent="0.3">
      <c r="A169" s="66">
        <v>5</v>
      </c>
      <c r="B169" s="65" t="s">
        <v>529</v>
      </c>
      <c r="C169" s="66">
        <v>203</v>
      </c>
      <c r="D169" s="65" t="s">
        <v>557</v>
      </c>
      <c r="E169" s="66">
        <v>2022</v>
      </c>
      <c r="F169" s="66" t="s">
        <v>2875</v>
      </c>
      <c r="G169" s="66" t="s">
        <v>2513</v>
      </c>
      <c r="H169" s="67">
        <v>193.2</v>
      </c>
    </row>
    <row r="170" spans="1:8" ht="28.8" x14ac:dyDescent="0.3">
      <c r="A170" s="66">
        <v>5</v>
      </c>
      <c r="B170" s="65" t="s">
        <v>529</v>
      </c>
      <c r="C170" s="66">
        <v>765</v>
      </c>
      <c r="D170" s="65" t="s">
        <v>559</v>
      </c>
      <c r="E170" s="66">
        <v>2022</v>
      </c>
      <c r="F170" s="66" t="s">
        <v>2875</v>
      </c>
      <c r="G170" s="66" t="s">
        <v>929</v>
      </c>
      <c r="H170" s="67">
        <v>663</v>
      </c>
    </row>
    <row r="171" spans="1:8" ht="28.8" x14ac:dyDescent="0.3">
      <c r="A171" s="66">
        <v>5</v>
      </c>
      <c r="B171" s="65" t="s">
        <v>529</v>
      </c>
      <c r="C171" s="66">
        <v>765</v>
      </c>
      <c r="D171" s="65" t="s">
        <v>559</v>
      </c>
      <c r="E171" s="66">
        <v>2022</v>
      </c>
      <c r="F171" s="66" t="s">
        <v>2875</v>
      </c>
      <c r="G171" s="66" t="s">
        <v>2513</v>
      </c>
      <c r="H171" s="67">
        <v>1079.5</v>
      </c>
    </row>
    <row r="172" spans="1:8" ht="28.8" x14ac:dyDescent="0.3">
      <c r="A172" s="66">
        <v>5</v>
      </c>
      <c r="B172" s="65" t="s">
        <v>529</v>
      </c>
      <c r="C172" s="66">
        <v>606</v>
      </c>
      <c r="D172" s="65" t="s">
        <v>563</v>
      </c>
      <c r="E172" s="66">
        <v>2022</v>
      </c>
      <c r="F172" s="66" t="s">
        <v>2875</v>
      </c>
      <c r="G172" s="66" t="s">
        <v>929</v>
      </c>
      <c r="H172" s="67">
        <v>1.6</v>
      </c>
    </row>
    <row r="173" spans="1:8" ht="28.8" x14ac:dyDescent="0.3">
      <c r="A173" s="66">
        <v>5</v>
      </c>
      <c r="B173" s="65" t="s">
        <v>529</v>
      </c>
      <c r="C173" s="66">
        <v>606</v>
      </c>
      <c r="D173" s="65" t="s">
        <v>563</v>
      </c>
      <c r="E173" s="66">
        <v>2022</v>
      </c>
      <c r="F173" s="66" t="s">
        <v>2875</v>
      </c>
      <c r="G173" s="66" t="s">
        <v>2513</v>
      </c>
      <c r="H173" s="67">
        <v>8.4</v>
      </c>
    </row>
    <row r="174" spans="1:8" ht="28.8" x14ac:dyDescent="0.3">
      <c r="A174" s="66">
        <v>5</v>
      </c>
      <c r="B174" s="65" t="s">
        <v>529</v>
      </c>
      <c r="C174" s="66">
        <v>702</v>
      </c>
      <c r="D174" s="65" t="s">
        <v>565</v>
      </c>
      <c r="E174" s="66">
        <v>2022</v>
      </c>
      <c r="F174" s="66" t="s">
        <v>2875</v>
      </c>
      <c r="G174" s="66" t="s">
        <v>929</v>
      </c>
      <c r="H174" s="67">
        <v>62.6</v>
      </c>
    </row>
    <row r="175" spans="1:8" ht="28.8" x14ac:dyDescent="0.3">
      <c r="A175" s="66">
        <v>5</v>
      </c>
      <c r="B175" s="65" t="s">
        <v>529</v>
      </c>
      <c r="C175" s="66">
        <v>702</v>
      </c>
      <c r="D175" s="65" t="s">
        <v>565</v>
      </c>
      <c r="E175" s="66">
        <v>2022</v>
      </c>
      <c r="F175" s="66" t="s">
        <v>2875</v>
      </c>
      <c r="G175" s="66" t="s">
        <v>2513</v>
      </c>
      <c r="H175" s="67">
        <v>92.4</v>
      </c>
    </row>
    <row r="176" spans="1:8" ht="43.2" x14ac:dyDescent="0.3">
      <c r="A176" s="66">
        <v>5</v>
      </c>
      <c r="B176" s="65" t="s">
        <v>529</v>
      </c>
      <c r="C176" s="66">
        <v>263</v>
      </c>
      <c r="D176" s="65" t="s">
        <v>567</v>
      </c>
      <c r="E176" s="66">
        <v>2022</v>
      </c>
      <c r="F176" s="66" t="s">
        <v>2875</v>
      </c>
      <c r="G176" s="66" t="s">
        <v>2513</v>
      </c>
      <c r="H176" s="67">
        <v>26</v>
      </c>
    </row>
    <row r="177" spans="1:8" x14ac:dyDescent="0.3">
      <c r="A177" s="66">
        <v>23</v>
      </c>
      <c r="B177" s="65" t="s">
        <v>630</v>
      </c>
      <c r="C177" s="66">
        <v>195</v>
      </c>
      <c r="D177" s="65" t="s">
        <v>632</v>
      </c>
      <c r="E177" s="66">
        <v>2022</v>
      </c>
      <c r="F177" s="66" t="s">
        <v>2875</v>
      </c>
      <c r="G177" s="66" t="s">
        <v>929</v>
      </c>
      <c r="H177" s="67">
        <v>4</v>
      </c>
    </row>
    <row r="178" spans="1:8" ht="28.8" x14ac:dyDescent="0.3">
      <c r="A178" s="66">
        <v>23</v>
      </c>
      <c r="B178" s="65" t="s">
        <v>630</v>
      </c>
      <c r="C178" s="66">
        <v>181</v>
      </c>
      <c r="D178" s="65" t="s">
        <v>634</v>
      </c>
      <c r="E178" s="66">
        <v>2022</v>
      </c>
      <c r="F178" s="66" t="s">
        <v>2875</v>
      </c>
      <c r="G178" s="66" t="s">
        <v>929</v>
      </c>
      <c r="H178" s="67">
        <v>134.55000000000001</v>
      </c>
    </row>
    <row r="179" spans="1:8" ht="28.8" x14ac:dyDescent="0.3">
      <c r="A179" s="66">
        <v>23</v>
      </c>
      <c r="B179" s="65" t="s">
        <v>630</v>
      </c>
      <c r="C179" s="66">
        <v>181</v>
      </c>
      <c r="D179" s="65" t="s">
        <v>634</v>
      </c>
      <c r="E179" s="66">
        <v>2022</v>
      </c>
      <c r="F179" s="66" t="s">
        <v>2875</v>
      </c>
      <c r="G179" s="66" t="s">
        <v>2513</v>
      </c>
      <c r="H179" s="67">
        <v>73.45</v>
      </c>
    </row>
    <row r="180" spans="1:8" ht="28.8" x14ac:dyDescent="0.3">
      <c r="A180" s="66">
        <v>23</v>
      </c>
      <c r="B180" s="65" t="s">
        <v>630</v>
      </c>
      <c r="C180" s="66">
        <v>222</v>
      </c>
      <c r="D180" s="65" t="s">
        <v>636</v>
      </c>
      <c r="E180" s="66">
        <v>2022</v>
      </c>
      <c r="F180" s="66" t="s">
        <v>2875</v>
      </c>
      <c r="G180" s="66" t="s">
        <v>2513</v>
      </c>
      <c r="H180" s="67">
        <v>204</v>
      </c>
    </row>
    <row r="181" spans="1:8" ht="28.8" x14ac:dyDescent="0.3">
      <c r="A181" s="66">
        <v>23</v>
      </c>
      <c r="B181" s="65" t="s">
        <v>630</v>
      </c>
      <c r="C181" s="66">
        <v>182</v>
      </c>
      <c r="D181" s="65" t="s">
        <v>638</v>
      </c>
      <c r="E181" s="66">
        <v>2022</v>
      </c>
      <c r="F181" s="66" t="s">
        <v>2875</v>
      </c>
      <c r="G181" s="66" t="s">
        <v>929</v>
      </c>
      <c r="H181" s="67">
        <v>5</v>
      </c>
    </row>
    <row r="182" spans="1:8" ht="28.8" x14ac:dyDescent="0.3">
      <c r="A182" s="66">
        <v>23</v>
      </c>
      <c r="B182" s="65" t="s">
        <v>630</v>
      </c>
      <c r="C182" s="66">
        <v>182</v>
      </c>
      <c r="D182" s="65" t="s">
        <v>638</v>
      </c>
      <c r="E182" s="66">
        <v>2022</v>
      </c>
      <c r="F182" s="66" t="s">
        <v>2875</v>
      </c>
      <c r="G182" s="66" t="s">
        <v>2513</v>
      </c>
      <c r="H182" s="67">
        <v>865</v>
      </c>
    </row>
    <row r="183" spans="1:8" ht="28.8" x14ac:dyDescent="0.3">
      <c r="A183" s="66">
        <v>15</v>
      </c>
      <c r="B183" s="65" t="s">
        <v>639</v>
      </c>
      <c r="C183" s="66">
        <v>183</v>
      </c>
      <c r="D183" s="65" t="s">
        <v>641</v>
      </c>
      <c r="E183" s="66">
        <v>2022</v>
      </c>
      <c r="F183" s="66" t="s">
        <v>2875</v>
      </c>
      <c r="G183" s="66" t="s">
        <v>929</v>
      </c>
      <c r="H183" s="67">
        <v>5</v>
      </c>
    </row>
    <row r="184" spans="1:8" ht="28.8" x14ac:dyDescent="0.3">
      <c r="A184" s="66">
        <v>15</v>
      </c>
      <c r="B184" s="65" t="s">
        <v>639</v>
      </c>
      <c r="C184" s="66">
        <v>199</v>
      </c>
      <c r="D184" s="65" t="s">
        <v>645</v>
      </c>
      <c r="E184" s="66">
        <v>2022</v>
      </c>
      <c r="F184" s="66" t="s">
        <v>2875</v>
      </c>
      <c r="G184" s="66" t="s">
        <v>929</v>
      </c>
      <c r="H184" s="67">
        <v>443.5</v>
      </c>
    </row>
    <row r="185" spans="1:8" ht="28.8" x14ac:dyDescent="0.3">
      <c r="A185" s="66">
        <v>15</v>
      </c>
      <c r="B185" s="65" t="s">
        <v>639</v>
      </c>
      <c r="C185" s="66">
        <v>199</v>
      </c>
      <c r="D185" s="65" t="s">
        <v>645</v>
      </c>
      <c r="E185" s="66">
        <v>2022</v>
      </c>
      <c r="F185" s="66" t="s">
        <v>2875</v>
      </c>
      <c r="G185" s="66" t="s">
        <v>2513</v>
      </c>
      <c r="H185" s="67">
        <v>46.5</v>
      </c>
    </row>
    <row r="186" spans="1:8" ht="28.8" x14ac:dyDescent="0.3">
      <c r="A186" s="66">
        <v>15</v>
      </c>
      <c r="B186" s="65" t="s">
        <v>639</v>
      </c>
      <c r="C186" s="66">
        <v>440</v>
      </c>
      <c r="D186" s="65" t="s">
        <v>647</v>
      </c>
      <c r="E186" s="66">
        <v>2022</v>
      </c>
      <c r="F186" s="66" t="s">
        <v>2875</v>
      </c>
      <c r="G186" s="66" t="s">
        <v>929</v>
      </c>
      <c r="H186" s="67">
        <v>416.5</v>
      </c>
    </row>
    <row r="187" spans="1:8" ht="28.8" x14ac:dyDescent="0.3">
      <c r="A187" s="66">
        <v>15</v>
      </c>
      <c r="B187" s="65" t="s">
        <v>639</v>
      </c>
      <c r="C187" s="66">
        <v>440</v>
      </c>
      <c r="D187" s="65" t="s">
        <v>647</v>
      </c>
      <c r="E187" s="66">
        <v>2022</v>
      </c>
      <c r="F187" s="66" t="s">
        <v>2875</v>
      </c>
      <c r="G187" s="66" t="s">
        <v>2513</v>
      </c>
      <c r="H187" s="67">
        <v>564.5</v>
      </c>
    </row>
    <row r="188" spans="1:8" ht="28.8" x14ac:dyDescent="0.3">
      <c r="A188" s="66">
        <v>15</v>
      </c>
      <c r="B188" s="65" t="s">
        <v>639</v>
      </c>
      <c r="C188" s="66">
        <v>403</v>
      </c>
      <c r="D188" s="65" t="s">
        <v>649</v>
      </c>
      <c r="E188" s="66">
        <v>2022</v>
      </c>
      <c r="F188" s="66" t="s">
        <v>2875</v>
      </c>
      <c r="G188" s="66" t="s">
        <v>2513</v>
      </c>
      <c r="H188" s="67">
        <v>496</v>
      </c>
    </row>
    <row r="189" spans="1:8" ht="28.8" x14ac:dyDescent="0.3">
      <c r="A189" s="66">
        <v>15</v>
      </c>
      <c r="B189" s="65" t="s">
        <v>639</v>
      </c>
      <c r="C189" s="66">
        <v>423</v>
      </c>
      <c r="D189" s="65" t="s">
        <v>651</v>
      </c>
      <c r="E189" s="66">
        <v>2022</v>
      </c>
      <c r="F189" s="66" t="s">
        <v>2875</v>
      </c>
      <c r="G189" s="66" t="s">
        <v>929</v>
      </c>
      <c r="H189" s="67">
        <v>33</v>
      </c>
    </row>
    <row r="190" spans="1:8" ht="28.8" x14ac:dyDescent="0.3">
      <c r="A190" s="66">
        <v>15</v>
      </c>
      <c r="B190" s="65" t="s">
        <v>639</v>
      </c>
      <c r="C190" s="66">
        <v>423</v>
      </c>
      <c r="D190" s="65" t="s">
        <v>651</v>
      </c>
      <c r="E190" s="66">
        <v>2022</v>
      </c>
      <c r="F190" s="66" t="s">
        <v>2875</v>
      </c>
      <c r="G190" s="66" t="s">
        <v>2513</v>
      </c>
      <c r="H190" s="67">
        <v>19</v>
      </c>
    </row>
    <row r="191" spans="1:8" ht="28.8" x14ac:dyDescent="0.3">
      <c r="A191" s="66">
        <v>15</v>
      </c>
      <c r="B191" s="65" t="s">
        <v>639</v>
      </c>
      <c r="C191" s="66">
        <v>402</v>
      </c>
      <c r="D191" s="65" t="s">
        <v>653</v>
      </c>
      <c r="E191" s="66">
        <v>2022</v>
      </c>
      <c r="F191" s="66" t="s">
        <v>2875</v>
      </c>
      <c r="G191" s="66" t="s">
        <v>929</v>
      </c>
      <c r="H191" s="67">
        <v>138.5</v>
      </c>
    </row>
    <row r="192" spans="1:8" ht="28.8" x14ac:dyDescent="0.3">
      <c r="A192" s="66">
        <v>15</v>
      </c>
      <c r="B192" s="65" t="s">
        <v>639</v>
      </c>
      <c r="C192" s="66">
        <v>402</v>
      </c>
      <c r="D192" s="65" t="s">
        <v>653</v>
      </c>
      <c r="E192" s="66">
        <v>2022</v>
      </c>
      <c r="F192" s="66" t="s">
        <v>2875</v>
      </c>
      <c r="G192" s="66" t="s">
        <v>2513</v>
      </c>
      <c r="H192" s="67">
        <v>31</v>
      </c>
    </row>
    <row r="193" spans="1:8" ht="28.8" x14ac:dyDescent="0.3">
      <c r="A193" s="66">
        <v>6</v>
      </c>
      <c r="B193" s="65" t="s">
        <v>668</v>
      </c>
      <c r="C193" s="66">
        <v>187</v>
      </c>
      <c r="D193" s="65" t="s">
        <v>670</v>
      </c>
      <c r="E193" s="66">
        <v>2022</v>
      </c>
      <c r="F193" s="66" t="s">
        <v>2875</v>
      </c>
      <c r="G193" s="66" t="s">
        <v>929</v>
      </c>
      <c r="H193" s="67">
        <v>6</v>
      </c>
    </row>
    <row r="194" spans="1:8" ht="28.8" x14ac:dyDescent="0.3">
      <c r="A194" s="66">
        <v>6</v>
      </c>
      <c r="B194" s="65" t="s">
        <v>668</v>
      </c>
      <c r="C194" s="66">
        <v>187</v>
      </c>
      <c r="D194" s="65" t="s">
        <v>670</v>
      </c>
      <c r="E194" s="66">
        <v>2022</v>
      </c>
      <c r="F194" s="66" t="s">
        <v>2875</v>
      </c>
      <c r="G194" s="66" t="s">
        <v>2513</v>
      </c>
      <c r="H194" s="67">
        <v>3</v>
      </c>
    </row>
    <row r="195" spans="1:8" ht="28.8" x14ac:dyDescent="0.3">
      <c r="A195" s="66">
        <v>6</v>
      </c>
      <c r="B195" s="65" t="s">
        <v>668</v>
      </c>
      <c r="C195" s="66">
        <v>957</v>
      </c>
      <c r="D195" s="65" t="s">
        <v>672</v>
      </c>
      <c r="E195" s="66">
        <v>2022</v>
      </c>
      <c r="F195" s="66" t="s">
        <v>2875</v>
      </c>
      <c r="G195" s="66" t="s">
        <v>929</v>
      </c>
      <c r="H195" s="67">
        <v>7</v>
      </c>
    </row>
    <row r="196" spans="1:8" ht="28.8" x14ac:dyDescent="0.3">
      <c r="A196" s="66">
        <v>6</v>
      </c>
      <c r="B196" s="65" t="s">
        <v>668</v>
      </c>
      <c r="C196" s="66">
        <v>999</v>
      </c>
      <c r="D196" s="65" t="s">
        <v>674</v>
      </c>
      <c r="E196" s="66">
        <v>2022</v>
      </c>
      <c r="F196" s="66" t="s">
        <v>2875</v>
      </c>
      <c r="G196" s="66" t="s">
        <v>2513</v>
      </c>
      <c r="H196" s="67">
        <v>1566</v>
      </c>
    </row>
    <row r="197" spans="1:8" ht="28.8" x14ac:dyDescent="0.3">
      <c r="A197" s="66">
        <v>6</v>
      </c>
      <c r="B197" s="65" t="s">
        <v>668</v>
      </c>
      <c r="C197" s="66">
        <v>799</v>
      </c>
      <c r="D197" s="65" t="s">
        <v>680</v>
      </c>
      <c r="E197" s="66">
        <v>2022</v>
      </c>
      <c r="F197" s="66" t="s">
        <v>2875</v>
      </c>
      <c r="G197" s="66" t="s">
        <v>929</v>
      </c>
      <c r="H197" s="67">
        <v>12442</v>
      </c>
    </row>
    <row r="198" spans="1:8" ht="28.8" x14ac:dyDescent="0.3">
      <c r="A198" s="66">
        <v>6</v>
      </c>
      <c r="B198" s="65" t="s">
        <v>668</v>
      </c>
      <c r="C198" s="66">
        <v>799</v>
      </c>
      <c r="D198" s="65" t="s">
        <v>680</v>
      </c>
      <c r="E198" s="66">
        <v>2022</v>
      </c>
      <c r="F198" s="66" t="s">
        <v>2875</v>
      </c>
      <c r="G198" s="66" t="s">
        <v>2513</v>
      </c>
      <c r="H198" s="67">
        <v>233.5</v>
      </c>
    </row>
    <row r="199" spans="1:8" ht="28.8" x14ac:dyDescent="0.3">
      <c r="A199" s="66">
        <v>6</v>
      </c>
      <c r="B199" s="65" t="s">
        <v>668</v>
      </c>
      <c r="C199" s="66">
        <v>140</v>
      </c>
      <c r="D199" s="65" t="s">
        <v>682</v>
      </c>
      <c r="E199" s="66">
        <v>2022</v>
      </c>
      <c r="F199" s="66" t="s">
        <v>2875</v>
      </c>
      <c r="G199" s="66" t="s">
        <v>929</v>
      </c>
      <c r="H199" s="67">
        <v>80.5</v>
      </c>
    </row>
    <row r="200" spans="1:8" ht="28.8" x14ac:dyDescent="0.3">
      <c r="A200" s="66">
        <v>6</v>
      </c>
      <c r="B200" s="65" t="s">
        <v>668</v>
      </c>
      <c r="C200" s="66">
        <v>140</v>
      </c>
      <c r="D200" s="65" t="s">
        <v>682</v>
      </c>
      <c r="E200" s="66">
        <v>2022</v>
      </c>
      <c r="F200" s="66" t="s">
        <v>2875</v>
      </c>
      <c r="G200" s="66" t="s">
        <v>2513</v>
      </c>
      <c r="H200" s="67">
        <v>76.5</v>
      </c>
    </row>
    <row r="201" spans="1:8" ht="28.8" x14ac:dyDescent="0.3">
      <c r="A201" s="66">
        <v>6</v>
      </c>
      <c r="B201" s="65" t="s">
        <v>668</v>
      </c>
      <c r="C201" s="66">
        <v>127</v>
      </c>
      <c r="D201" s="65" t="s">
        <v>684</v>
      </c>
      <c r="E201" s="66">
        <v>2022</v>
      </c>
      <c r="F201" s="66" t="s">
        <v>2875</v>
      </c>
      <c r="G201" s="66" t="s">
        <v>929</v>
      </c>
      <c r="H201" s="67">
        <v>55.85</v>
      </c>
    </row>
    <row r="202" spans="1:8" ht="28.8" x14ac:dyDescent="0.3">
      <c r="A202" s="66">
        <v>6</v>
      </c>
      <c r="B202" s="65" t="s">
        <v>668</v>
      </c>
      <c r="C202" s="66">
        <v>127</v>
      </c>
      <c r="D202" s="65" t="s">
        <v>684</v>
      </c>
      <c r="E202" s="66">
        <v>2022</v>
      </c>
      <c r="F202" s="66" t="s">
        <v>2875</v>
      </c>
      <c r="G202" s="66" t="s">
        <v>2513</v>
      </c>
      <c r="H202" s="67">
        <v>136.15</v>
      </c>
    </row>
    <row r="203" spans="1:8" ht="28.8" x14ac:dyDescent="0.3">
      <c r="A203" s="66">
        <v>6</v>
      </c>
      <c r="B203" s="65" t="s">
        <v>668</v>
      </c>
      <c r="C203" s="66">
        <v>960</v>
      </c>
      <c r="D203" s="65" t="s">
        <v>686</v>
      </c>
      <c r="E203" s="66">
        <v>2022</v>
      </c>
      <c r="F203" s="66" t="s">
        <v>2875</v>
      </c>
      <c r="G203" s="66" t="s">
        <v>929</v>
      </c>
      <c r="H203" s="67">
        <v>29.25</v>
      </c>
    </row>
    <row r="204" spans="1:8" ht="28.8" x14ac:dyDescent="0.3">
      <c r="A204" s="66">
        <v>6</v>
      </c>
      <c r="B204" s="65" t="s">
        <v>668</v>
      </c>
      <c r="C204" s="66">
        <v>960</v>
      </c>
      <c r="D204" s="65" t="s">
        <v>686</v>
      </c>
      <c r="E204" s="66">
        <v>2022</v>
      </c>
      <c r="F204" s="66" t="s">
        <v>2875</v>
      </c>
      <c r="G204" s="66" t="s">
        <v>2513</v>
      </c>
      <c r="H204" s="67">
        <v>49.75</v>
      </c>
    </row>
    <row r="205" spans="1:8" ht="28.8" x14ac:dyDescent="0.3">
      <c r="A205" s="66">
        <v>6</v>
      </c>
      <c r="B205" s="65" t="s">
        <v>668</v>
      </c>
      <c r="C205" s="66">
        <v>778</v>
      </c>
      <c r="D205" s="65" t="s">
        <v>688</v>
      </c>
      <c r="E205" s="66">
        <v>2022</v>
      </c>
      <c r="F205" s="66" t="s">
        <v>2875</v>
      </c>
      <c r="G205" s="66" t="s">
        <v>929</v>
      </c>
      <c r="H205" s="67">
        <v>331</v>
      </c>
    </row>
    <row r="206" spans="1:8" ht="28.8" x14ac:dyDescent="0.3">
      <c r="A206" s="66">
        <v>6</v>
      </c>
      <c r="B206" s="65" t="s">
        <v>668</v>
      </c>
      <c r="C206" s="66">
        <v>778</v>
      </c>
      <c r="D206" s="65" t="s">
        <v>688</v>
      </c>
      <c r="E206" s="66">
        <v>2022</v>
      </c>
      <c r="F206" s="66" t="s">
        <v>2875</v>
      </c>
      <c r="G206" s="66" t="s">
        <v>2513</v>
      </c>
      <c r="H206" s="67">
        <v>4</v>
      </c>
    </row>
    <row r="207" spans="1:8" ht="28.8" x14ac:dyDescent="0.3">
      <c r="A207" s="66">
        <v>6</v>
      </c>
      <c r="B207" s="65" t="s">
        <v>668</v>
      </c>
      <c r="C207" s="66">
        <v>777</v>
      </c>
      <c r="D207" s="65" t="s">
        <v>690</v>
      </c>
      <c r="E207" s="66">
        <v>2022</v>
      </c>
      <c r="F207" s="66" t="s">
        <v>2875</v>
      </c>
      <c r="G207" s="66" t="s">
        <v>929</v>
      </c>
      <c r="H207" s="67">
        <v>2149.5</v>
      </c>
    </row>
    <row r="208" spans="1:8" ht="28.8" x14ac:dyDescent="0.3">
      <c r="A208" s="66">
        <v>6</v>
      </c>
      <c r="B208" s="65" t="s">
        <v>668</v>
      </c>
      <c r="C208" s="66">
        <v>777</v>
      </c>
      <c r="D208" s="65" t="s">
        <v>690</v>
      </c>
      <c r="E208" s="66">
        <v>2022</v>
      </c>
      <c r="F208" s="66" t="s">
        <v>2875</v>
      </c>
      <c r="G208" s="66" t="s">
        <v>2513</v>
      </c>
      <c r="H208" s="67">
        <v>22</v>
      </c>
    </row>
    <row r="209" spans="1:8" ht="28.8" x14ac:dyDescent="0.3">
      <c r="A209" s="66">
        <v>6</v>
      </c>
      <c r="B209" s="65" t="s">
        <v>668</v>
      </c>
      <c r="C209" s="66">
        <v>156</v>
      </c>
      <c r="D209" s="65" t="s">
        <v>692</v>
      </c>
      <c r="E209" s="66">
        <v>2022</v>
      </c>
      <c r="F209" s="66" t="s">
        <v>2875</v>
      </c>
      <c r="G209" s="66" t="s">
        <v>929</v>
      </c>
      <c r="H209" s="67">
        <v>2674</v>
      </c>
    </row>
    <row r="210" spans="1:8" ht="28.8" x14ac:dyDescent="0.3">
      <c r="A210" s="66">
        <v>6</v>
      </c>
      <c r="B210" s="65" t="s">
        <v>668</v>
      </c>
      <c r="C210" s="66">
        <v>156</v>
      </c>
      <c r="D210" s="65" t="s">
        <v>692</v>
      </c>
      <c r="E210" s="66">
        <v>2022</v>
      </c>
      <c r="F210" s="66" t="s">
        <v>2875</v>
      </c>
      <c r="G210" s="66" t="s">
        <v>2513</v>
      </c>
      <c r="H210" s="67">
        <v>397</v>
      </c>
    </row>
    <row r="211" spans="1:8" ht="28.8" x14ac:dyDescent="0.3">
      <c r="A211" s="66">
        <v>6</v>
      </c>
      <c r="B211" s="65" t="s">
        <v>668</v>
      </c>
      <c r="C211" s="66">
        <v>766</v>
      </c>
      <c r="D211" s="65" t="s">
        <v>694</v>
      </c>
      <c r="E211" s="66">
        <v>2022</v>
      </c>
      <c r="F211" s="66" t="s">
        <v>2875</v>
      </c>
      <c r="G211" s="66" t="s">
        <v>929</v>
      </c>
      <c r="H211" s="67">
        <v>13</v>
      </c>
    </row>
    <row r="212" spans="1:8" x14ac:dyDescent="0.3">
      <c r="A212" s="66">
        <v>9</v>
      </c>
      <c r="B212" s="65" t="s">
        <v>813</v>
      </c>
      <c r="C212" s="66">
        <v>186</v>
      </c>
      <c r="D212" s="65" t="s">
        <v>815</v>
      </c>
      <c r="E212" s="66">
        <v>2022</v>
      </c>
      <c r="F212" s="66" t="s">
        <v>2875</v>
      </c>
      <c r="G212" s="66" t="s">
        <v>2513</v>
      </c>
      <c r="H212" s="67">
        <v>6</v>
      </c>
    </row>
    <row r="213" spans="1:8" x14ac:dyDescent="0.3">
      <c r="A213" s="66">
        <v>9</v>
      </c>
      <c r="B213" s="65" t="s">
        <v>813</v>
      </c>
      <c r="C213" s="66">
        <v>841</v>
      </c>
      <c r="D213" s="65" t="s">
        <v>819</v>
      </c>
      <c r="E213" s="66">
        <v>2022</v>
      </c>
      <c r="F213" s="66" t="s">
        <v>2875</v>
      </c>
      <c r="G213" s="66" t="s">
        <v>2513</v>
      </c>
      <c r="H213" s="67">
        <v>37</v>
      </c>
    </row>
    <row r="214" spans="1:8" ht="28.8" x14ac:dyDescent="0.3">
      <c r="A214" s="66">
        <v>9</v>
      </c>
      <c r="B214" s="65" t="s">
        <v>813</v>
      </c>
      <c r="C214" s="66">
        <v>154</v>
      </c>
      <c r="D214" s="65" t="s">
        <v>821</v>
      </c>
      <c r="E214" s="66">
        <v>2022</v>
      </c>
      <c r="F214" s="66" t="s">
        <v>2875</v>
      </c>
      <c r="G214" s="66" t="s">
        <v>2513</v>
      </c>
      <c r="H214" s="67">
        <v>2222</v>
      </c>
    </row>
    <row r="215" spans="1:8" ht="28.8" x14ac:dyDescent="0.3">
      <c r="A215" s="66">
        <v>9</v>
      </c>
      <c r="B215" s="65" t="s">
        <v>813</v>
      </c>
      <c r="C215" s="66">
        <v>505</v>
      </c>
      <c r="D215" s="65" t="s">
        <v>826</v>
      </c>
      <c r="E215" s="66">
        <v>2022</v>
      </c>
      <c r="F215" s="66" t="s">
        <v>2875</v>
      </c>
      <c r="G215" s="66" t="s">
        <v>2513</v>
      </c>
      <c r="H215" s="67">
        <v>72</v>
      </c>
    </row>
    <row r="216" spans="1:8" ht="28.8" x14ac:dyDescent="0.3">
      <c r="A216" s="66">
        <v>9</v>
      </c>
      <c r="B216" s="65" t="s">
        <v>813</v>
      </c>
      <c r="C216" s="66">
        <v>501</v>
      </c>
      <c r="D216" s="65" t="s">
        <v>830</v>
      </c>
      <c r="E216" s="66">
        <v>2022</v>
      </c>
      <c r="F216" s="66" t="s">
        <v>2875</v>
      </c>
      <c r="G216" s="66" t="s">
        <v>2513</v>
      </c>
      <c r="H216" s="67">
        <v>7735</v>
      </c>
    </row>
    <row r="217" spans="1:8" x14ac:dyDescent="0.3">
      <c r="A217" s="66">
        <v>9</v>
      </c>
      <c r="B217" s="65" t="s">
        <v>813</v>
      </c>
      <c r="C217" s="66">
        <v>506</v>
      </c>
      <c r="D217" s="65" t="s">
        <v>834</v>
      </c>
      <c r="E217" s="66">
        <v>2022</v>
      </c>
      <c r="F217" s="66" t="s">
        <v>2875</v>
      </c>
      <c r="G217" s="66" t="s">
        <v>2513</v>
      </c>
      <c r="H217" s="67">
        <v>25</v>
      </c>
    </row>
    <row r="218" spans="1:8" x14ac:dyDescent="0.3">
      <c r="A218" s="66">
        <v>9</v>
      </c>
      <c r="B218" s="65" t="s">
        <v>813</v>
      </c>
      <c r="C218" s="66">
        <v>407</v>
      </c>
      <c r="D218" s="65" t="s">
        <v>836</v>
      </c>
      <c r="E218" s="66">
        <v>2022</v>
      </c>
      <c r="F218" s="66" t="s">
        <v>2875</v>
      </c>
      <c r="G218" s="66" t="s">
        <v>2513</v>
      </c>
      <c r="H218" s="67">
        <v>260</v>
      </c>
    </row>
    <row r="219" spans="1:8" ht="28.8" x14ac:dyDescent="0.3">
      <c r="A219" s="66">
        <v>20</v>
      </c>
      <c r="B219" s="65" t="s">
        <v>865</v>
      </c>
      <c r="C219" s="66">
        <v>454</v>
      </c>
      <c r="D219" s="65" t="s">
        <v>867</v>
      </c>
      <c r="E219" s="66">
        <v>2022</v>
      </c>
      <c r="F219" s="66" t="s">
        <v>2875</v>
      </c>
      <c r="G219" s="66" t="s">
        <v>929</v>
      </c>
      <c r="H219" s="67">
        <v>5</v>
      </c>
    </row>
    <row r="220" spans="1:8" ht="28.8" x14ac:dyDescent="0.3">
      <c r="A220" s="66">
        <v>20</v>
      </c>
      <c r="B220" s="65" t="s">
        <v>865</v>
      </c>
      <c r="C220" s="66">
        <v>454</v>
      </c>
      <c r="D220" s="65" t="s">
        <v>867</v>
      </c>
      <c r="E220" s="66">
        <v>2022</v>
      </c>
      <c r="F220" s="66" t="s">
        <v>2875</v>
      </c>
      <c r="G220" s="66" t="s">
        <v>2513</v>
      </c>
      <c r="H220" s="67">
        <v>1</v>
      </c>
    </row>
    <row r="221" spans="1:8" ht="28.8" x14ac:dyDescent="0.3">
      <c r="A221" s="66">
        <v>20</v>
      </c>
      <c r="B221" s="65" t="s">
        <v>865</v>
      </c>
      <c r="C221" s="66">
        <v>912</v>
      </c>
      <c r="D221" s="65" t="s">
        <v>869</v>
      </c>
      <c r="E221" s="66">
        <v>2022</v>
      </c>
      <c r="F221" s="66" t="s">
        <v>2875</v>
      </c>
      <c r="G221" s="66" t="s">
        <v>929</v>
      </c>
      <c r="H221" s="67">
        <v>237</v>
      </c>
    </row>
    <row r="222" spans="1:8" ht="28.8" x14ac:dyDescent="0.3">
      <c r="A222" s="66">
        <v>20</v>
      </c>
      <c r="B222" s="65" t="s">
        <v>865</v>
      </c>
      <c r="C222" s="66">
        <v>912</v>
      </c>
      <c r="D222" s="65" t="s">
        <v>869</v>
      </c>
      <c r="E222" s="66">
        <v>2022</v>
      </c>
      <c r="F222" s="66" t="s">
        <v>2875</v>
      </c>
      <c r="G222" s="66" t="s">
        <v>2513</v>
      </c>
      <c r="H222" s="67">
        <v>1110</v>
      </c>
    </row>
    <row r="223" spans="1:8" ht="28.8" x14ac:dyDescent="0.3">
      <c r="A223" s="66">
        <v>20</v>
      </c>
      <c r="B223" s="65" t="s">
        <v>865</v>
      </c>
      <c r="C223" s="66">
        <v>913</v>
      </c>
      <c r="D223" s="65" t="s">
        <v>871</v>
      </c>
      <c r="E223" s="66">
        <v>2022</v>
      </c>
      <c r="F223" s="66" t="s">
        <v>2875</v>
      </c>
      <c r="G223" s="66" t="s">
        <v>929</v>
      </c>
      <c r="H223" s="67">
        <v>2</v>
      </c>
    </row>
    <row r="224" spans="1:8" ht="28.8" x14ac:dyDescent="0.3">
      <c r="A224" s="66">
        <v>20</v>
      </c>
      <c r="B224" s="65" t="s">
        <v>865</v>
      </c>
      <c r="C224" s="66">
        <v>123</v>
      </c>
      <c r="D224" s="65" t="s">
        <v>873</v>
      </c>
      <c r="E224" s="66">
        <v>2022</v>
      </c>
      <c r="F224" s="66" t="s">
        <v>2875</v>
      </c>
      <c r="G224" s="66" t="s">
        <v>929</v>
      </c>
      <c r="H224" s="67">
        <v>55.47</v>
      </c>
    </row>
    <row r="225" spans="1:8" ht="28.8" x14ac:dyDescent="0.3">
      <c r="A225" s="66">
        <v>20</v>
      </c>
      <c r="B225" s="65" t="s">
        <v>865</v>
      </c>
      <c r="C225" s="66">
        <v>123</v>
      </c>
      <c r="D225" s="65" t="s">
        <v>873</v>
      </c>
      <c r="E225" s="66">
        <v>2022</v>
      </c>
      <c r="F225" s="66" t="s">
        <v>2875</v>
      </c>
      <c r="G225" s="66" t="s">
        <v>2513</v>
      </c>
      <c r="H225" s="67">
        <v>307.02999999999997</v>
      </c>
    </row>
    <row r="226" spans="1:8" ht="28.8" x14ac:dyDescent="0.3">
      <c r="A226" s="66">
        <v>11</v>
      </c>
      <c r="B226" s="65" t="s">
        <v>898</v>
      </c>
      <c r="C226" s="66">
        <v>171</v>
      </c>
      <c r="D226" s="65" t="s">
        <v>900</v>
      </c>
      <c r="E226" s="66">
        <v>2022</v>
      </c>
      <c r="F226" s="66" t="s">
        <v>2875</v>
      </c>
      <c r="G226" s="66" t="s">
        <v>2513</v>
      </c>
      <c r="H226" s="67">
        <v>715</v>
      </c>
    </row>
    <row r="227" spans="1:8" x14ac:dyDescent="0.3">
      <c r="A227" s="66">
        <v>11</v>
      </c>
      <c r="B227" s="65" t="s">
        <v>898</v>
      </c>
      <c r="C227" s="66">
        <v>172</v>
      </c>
      <c r="D227" s="65" t="s">
        <v>902</v>
      </c>
      <c r="E227" s="66">
        <v>2022</v>
      </c>
      <c r="F227" s="66" t="s">
        <v>2875</v>
      </c>
      <c r="G227" s="66" t="s">
        <v>2513</v>
      </c>
      <c r="H227" s="67">
        <v>419</v>
      </c>
    </row>
    <row r="228" spans="1:8" x14ac:dyDescent="0.3">
      <c r="A228" s="66">
        <v>11</v>
      </c>
      <c r="B228" s="65" t="s">
        <v>898</v>
      </c>
      <c r="C228" s="66">
        <v>174</v>
      </c>
      <c r="D228" s="65" t="s">
        <v>904</v>
      </c>
      <c r="E228" s="66">
        <v>2022</v>
      </c>
      <c r="F228" s="66" t="s">
        <v>2875</v>
      </c>
      <c r="G228" s="66" t="s">
        <v>2513</v>
      </c>
      <c r="H228" s="67">
        <v>125</v>
      </c>
    </row>
    <row r="229" spans="1:8" x14ac:dyDescent="0.3">
      <c r="A229" s="66">
        <v>11</v>
      </c>
      <c r="B229" s="65" t="s">
        <v>898</v>
      </c>
      <c r="C229" s="66">
        <v>158</v>
      </c>
      <c r="D229" s="65" t="s">
        <v>906</v>
      </c>
      <c r="E229" s="66">
        <v>2022</v>
      </c>
      <c r="F229" s="66" t="s">
        <v>2875</v>
      </c>
      <c r="G229" s="66" t="s">
        <v>2513</v>
      </c>
      <c r="H229" s="67">
        <v>386</v>
      </c>
    </row>
    <row r="230" spans="1:8" ht="28.8" x14ac:dyDescent="0.3">
      <c r="A230" s="66">
        <v>11</v>
      </c>
      <c r="B230" s="65" t="s">
        <v>898</v>
      </c>
      <c r="C230" s="66">
        <v>191</v>
      </c>
      <c r="D230" s="65" t="s">
        <v>908</v>
      </c>
      <c r="E230" s="66">
        <v>2022</v>
      </c>
      <c r="F230" s="66" t="s">
        <v>2875</v>
      </c>
      <c r="G230" s="66" t="s">
        <v>2513</v>
      </c>
      <c r="H230" s="67">
        <v>299</v>
      </c>
    </row>
    <row r="231" spans="1:8" x14ac:dyDescent="0.3">
      <c r="A231" s="66">
        <v>7</v>
      </c>
      <c r="B231" s="65" t="s">
        <v>13</v>
      </c>
      <c r="C231" s="66">
        <v>101</v>
      </c>
      <c r="D231" s="65" t="s">
        <v>16</v>
      </c>
      <c r="E231" s="66">
        <v>2023</v>
      </c>
      <c r="F231" s="66" t="s">
        <v>2876</v>
      </c>
      <c r="G231" s="66" t="s">
        <v>929</v>
      </c>
      <c r="H231" s="67">
        <v>145</v>
      </c>
    </row>
    <row r="232" spans="1:8" x14ac:dyDescent="0.3">
      <c r="A232" s="66">
        <v>7</v>
      </c>
      <c r="B232" s="65" t="s">
        <v>13</v>
      </c>
      <c r="C232" s="66">
        <v>100</v>
      </c>
      <c r="D232" s="65" t="s">
        <v>18</v>
      </c>
      <c r="E232" s="66">
        <v>2023</v>
      </c>
      <c r="F232" s="66" t="s">
        <v>2876</v>
      </c>
      <c r="G232" s="66" t="s">
        <v>929</v>
      </c>
      <c r="H232" s="67">
        <v>79</v>
      </c>
    </row>
    <row r="233" spans="1:8" x14ac:dyDescent="0.3">
      <c r="A233" s="66">
        <v>7</v>
      </c>
      <c r="B233" s="65" t="s">
        <v>13</v>
      </c>
      <c r="C233" s="66">
        <v>133</v>
      </c>
      <c r="D233" s="65" t="s">
        <v>20</v>
      </c>
      <c r="E233" s="66">
        <v>2023</v>
      </c>
      <c r="F233" s="66" t="s">
        <v>2876</v>
      </c>
      <c r="G233" s="66" t="s">
        <v>929</v>
      </c>
      <c r="H233" s="67">
        <v>120</v>
      </c>
    </row>
    <row r="234" spans="1:8" x14ac:dyDescent="0.3">
      <c r="A234" s="66">
        <v>7</v>
      </c>
      <c r="B234" s="65" t="s">
        <v>13</v>
      </c>
      <c r="C234" s="66">
        <v>133</v>
      </c>
      <c r="D234" s="65" t="s">
        <v>20</v>
      </c>
      <c r="E234" s="66">
        <v>2023</v>
      </c>
      <c r="F234" s="66" t="s">
        <v>2876</v>
      </c>
      <c r="G234" s="66" t="s">
        <v>2513</v>
      </c>
      <c r="H234" s="67">
        <v>16</v>
      </c>
    </row>
    <row r="235" spans="1:8" ht="43.2" x14ac:dyDescent="0.3">
      <c r="A235" s="66">
        <v>7</v>
      </c>
      <c r="B235" s="65" t="s">
        <v>13</v>
      </c>
      <c r="C235" s="66">
        <v>413</v>
      </c>
      <c r="D235" s="65" t="s">
        <v>22</v>
      </c>
      <c r="E235" s="66">
        <v>2023</v>
      </c>
      <c r="F235" s="66" t="s">
        <v>2876</v>
      </c>
      <c r="G235" s="66" t="s">
        <v>2513</v>
      </c>
      <c r="H235" s="67">
        <v>11.5</v>
      </c>
    </row>
    <row r="236" spans="1:8" x14ac:dyDescent="0.3">
      <c r="A236" s="66">
        <v>7</v>
      </c>
      <c r="B236" s="65" t="s">
        <v>13</v>
      </c>
      <c r="C236" s="66">
        <v>961</v>
      </c>
      <c r="D236" s="65" t="s">
        <v>24</v>
      </c>
      <c r="E236" s="66">
        <v>2023</v>
      </c>
      <c r="F236" s="66" t="s">
        <v>2876</v>
      </c>
      <c r="G236" s="66" t="s">
        <v>929</v>
      </c>
      <c r="H236" s="67">
        <v>121</v>
      </c>
    </row>
    <row r="237" spans="1:8" ht="28.8" x14ac:dyDescent="0.3">
      <c r="A237" s="66">
        <v>7</v>
      </c>
      <c r="B237" s="65" t="s">
        <v>13</v>
      </c>
      <c r="C237" s="66">
        <v>109</v>
      </c>
      <c r="D237" s="65" t="s">
        <v>26</v>
      </c>
      <c r="E237" s="66">
        <v>2023</v>
      </c>
      <c r="F237" s="66" t="s">
        <v>2876</v>
      </c>
      <c r="G237" s="66" t="s">
        <v>929</v>
      </c>
      <c r="H237" s="67">
        <v>21</v>
      </c>
    </row>
    <row r="238" spans="1:8" ht="28.8" x14ac:dyDescent="0.3">
      <c r="A238" s="66">
        <v>7</v>
      </c>
      <c r="B238" s="65" t="s">
        <v>13</v>
      </c>
      <c r="C238" s="66">
        <v>107</v>
      </c>
      <c r="D238" s="65" t="s">
        <v>28</v>
      </c>
      <c r="E238" s="66">
        <v>2023</v>
      </c>
      <c r="F238" s="66" t="s">
        <v>2876</v>
      </c>
      <c r="G238" s="66" t="s">
        <v>929</v>
      </c>
      <c r="H238" s="67">
        <v>61</v>
      </c>
    </row>
    <row r="239" spans="1:8" ht="28.8" x14ac:dyDescent="0.3">
      <c r="A239" s="66">
        <v>7</v>
      </c>
      <c r="B239" s="65" t="s">
        <v>13</v>
      </c>
      <c r="C239" s="66">
        <v>820</v>
      </c>
      <c r="D239" s="65" t="s">
        <v>30</v>
      </c>
      <c r="E239" s="66">
        <v>2023</v>
      </c>
      <c r="F239" s="66" t="s">
        <v>2876</v>
      </c>
      <c r="G239" s="66" t="s">
        <v>929</v>
      </c>
      <c r="H239" s="67">
        <v>2</v>
      </c>
    </row>
    <row r="240" spans="1:8" ht="28.8" x14ac:dyDescent="0.3">
      <c r="A240" s="66">
        <v>7</v>
      </c>
      <c r="B240" s="65" t="s">
        <v>13</v>
      </c>
      <c r="C240" s="66">
        <v>847</v>
      </c>
      <c r="D240" s="65" t="s">
        <v>36</v>
      </c>
      <c r="E240" s="66">
        <v>2023</v>
      </c>
      <c r="F240" s="66" t="s">
        <v>2876</v>
      </c>
      <c r="G240" s="66" t="s">
        <v>929</v>
      </c>
      <c r="H240" s="67">
        <v>2</v>
      </c>
    </row>
    <row r="241" spans="1:8" ht="28.8" x14ac:dyDescent="0.3">
      <c r="A241" s="66">
        <v>7</v>
      </c>
      <c r="B241" s="65" t="s">
        <v>13</v>
      </c>
      <c r="C241" s="66">
        <v>834</v>
      </c>
      <c r="D241" s="65" t="s">
        <v>46</v>
      </c>
      <c r="E241" s="66">
        <v>2023</v>
      </c>
      <c r="F241" s="66" t="s">
        <v>2876</v>
      </c>
      <c r="G241" s="66" t="s">
        <v>929</v>
      </c>
      <c r="H241" s="67">
        <v>2</v>
      </c>
    </row>
    <row r="242" spans="1:8" x14ac:dyDescent="0.3">
      <c r="A242" s="66">
        <v>7</v>
      </c>
      <c r="B242" s="65" t="s">
        <v>13</v>
      </c>
      <c r="C242" s="66">
        <v>840</v>
      </c>
      <c r="D242" s="65" t="s">
        <v>48</v>
      </c>
      <c r="E242" s="66">
        <v>2023</v>
      </c>
      <c r="F242" s="66" t="s">
        <v>2876</v>
      </c>
      <c r="G242" s="66" t="s">
        <v>929</v>
      </c>
      <c r="H242" s="67">
        <v>3</v>
      </c>
    </row>
    <row r="243" spans="1:8" ht="28.8" x14ac:dyDescent="0.3">
      <c r="A243" s="66">
        <v>7</v>
      </c>
      <c r="B243" s="65" t="s">
        <v>13</v>
      </c>
      <c r="C243" s="66">
        <v>876</v>
      </c>
      <c r="D243" s="65" t="s">
        <v>72</v>
      </c>
      <c r="E243" s="66">
        <v>2023</v>
      </c>
      <c r="F243" s="66" t="s">
        <v>2876</v>
      </c>
      <c r="G243" s="66" t="s">
        <v>929</v>
      </c>
      <c r="H243" s="67">
        <v>5</v>
      </c>
    </row>
    <row r="244" spans="1:8" x14ac:dyDescent="0.3">
      <c r="A244" s="66">
        <v>7</v>
      </c>
      <c r="B244" s="65" t="s">
        <v>13</v>
      </c>
      <c r="C244" s="66">
        <v>330</v>
      </c>
      <c r="D244" s="65" t="s">
        <v>83</v>
      </c>
      <c r="E244" s="66">
        <v>2023</v>
      </c>
      <c r="F244" s="66" t="s">
        <v>2876</v>
      </c>
      <c r="G244" s="66" t="s">
        <v>929</v>
      </c>
      <c r="H244" s="67">
        <v>1</v>
      </c>
    </row>
    <row r="245" spans="1:8" x14ac:dyDescent="0.3">
      <c r="A245" s="66">
        <v>7</v>
      </c>
      <c r="B245" s="65" t="s">
        <v>13</v>
      </c>
      <c r="C245" s="66">
        <v>842</v>
      </c>
      <c r="D245" s="65" t="s">
        <v>91</v>
      </c>
      <c r="E245" s="66">
        <v>2023</v>
      </c>
      <c r="F245" s="66" t="s">
        <v>2876</v>
      </c>
      <c r="G245" s="66" t="s">
        <v>929</v>
      </c>
      <c r="H245" s="67">
        <v>1</v>
      </c>
    </row>
    <row r="246" spans="1:8" ht="28.8" x14ac:dyDescent="0.3">
      <c r="A246" s="66">
        <v>7</v>
      </c>
      <c r="B246" s="65" t="s">
        <v>13</v>
      </c>
      <c r="C246" s="66">
        <v>844</v>
      </c>
      <c r="D246" s="65" t="s">
        <v>95</v>
      </c>
      <c r="E246" s="66">
        <v>2023</v>
      </c>
      <c r="F246" s="66" t="s">
        <v>2876</v>
      </c>
      <c r="G246" s="66" t="s">
        <v>929</v>
      </c>
      <c r="H246" s="67">
        <v>7</v>
      </c>
    </row>
    <row r="247" spans="1:8" x14ac:dyDescent="0.3">
      <c r="A247" s="66">
        <v>7</v>
      </c>
      <c r="B247" s="65" t="s">
        <v>13</v>
      </c>
      <c r="C247" s="66">
        <v>839</v>
      </c>
      <c r="D247" s="65" t="s">
        <v>97</v>
      </c>
      <c r="E247" s="66">
        <v>2023</v>
      </c>
      <c r="F247" s="66" t="s">
        <v>2876</v>
      </c>
      <c r="G247" s="66" t="s">
        <v>929</v>
      </c>
      <c r="H247" s="67">
        <v>3</v>
      </c>
    </row>
    <row r="248" spans="1:8" ht="28.8" x14ac:dyDescent="0.3">
      <c r="A248" s="66">
        <v>7</v>
      </c>
      <c r="B248" s="65" t="s">
        <v>13</v>
      </c>
      <c r="C248" s="66">
        <v>882</v>
      </c>
      <c r="D248" s="65" t="s">
        <v>99</v>
      </c>
      <c r="E248" s="66">
        <v>2023</v>
      </c>
      <c r="F248" s="66" t="s">
        <v>2876</v>
      </c>
      <c r="G248" s="66" t="s">
        <v>929</v>
      </c>
      <c r="H248" s="67">
        <v>4</v>
      </c>
    </row>
    <row r="249" spans="1:8" ht="28.8" x14ac:dyDescent="0.3">
      <c r="A249" s="66">
        <v>7</v>
      </c>
      <c r="B249" s="65" t="s">
        <v>13</v>
      </c>
      <c r="C249" s="66">
        <v>142</v>
      </c>
      <c r="D249" s="65" t="s">
        <v>101</v>
      </c>
      <c r="E249" s="66">
        <v>2023</v>
      </c>
      <c r="F249" s="66" t="s">
        <v>2876</v>
      </c>
      <c r="G249" s="66" t="s">
        <v>929</v>
      </c>
      <c r="H249" s="67">
        <v>9</v>
      </c>
    </row>
    <row r="250" spans="1:8" ht="28.8" x14ac:dyDescent="0.3">
      <c r="A250" s="66">
        <v>7</v>
      </c>
      <c r="B250" s="65" t="s">
        <v>13</v>
      </c>
      <c r="C250" s="66">
        <v>142</v>
      </c>
      <c r="D250" s="65" t="s">
        <v>101</v>
      </c>
      <c r="E250" s="66">
        <v>2023</v>
      </c>
      <c r="F250" s="66" t="s">
        <v>2876</v>
      </c>
      <c r="G250" s="66" t="s">
        <v>2513</v>
      </c>
      <c r="H250" s="67">
        <v>4</v>
      </c>
    </row>
    <row r="251" spans="1:8" ht="28.8" x14ac:dyDescent="0.3">
      <c r="A251" s="66">
        <v>7</v>
      </c>
      <c r="B251" s="65" t="s">
        <v>13</v>
      </c>
      <c r="C251" s="66">
        <v>110</v>
      </c>
      <c r="D251" s="65" t="s">
        <v>103</v>
      </c>
      <c r="E251" s="66">
        <v>2023</v>
      </c>
      <c r="F251" s="66" t="s">
        <v>2876</v>
      </c>
      <c r="G251" s="66" t="s">
        <v>929</v>
      </c>
      <c r="H251" s="67">
        <v>41</v>
      </c>
    </row>
    <row r="252" spans="1:8" ht="28.8" x14ac:dyDescent="0.3">
      <c r="A252" s="66">
        <v>7</v>
      </c>
      <c r="B252" s="65" t="s">
        <v>13</v>
      </c>
      <c r="C252" s="66">
        <v>110</v>
      </c>
      <c r="D252" s="65" t="s">
        <v>103</v>
      </c>
      <c r="E252" s="66">
        <v>2023</v>
      </c>
      <c r="F252" s="66" t="s">
        <v>2876</v>
      </c>
      <c r="G252" s="66" t="s">
        <v>2513</v>
      </c>
      <c r="H252" s="67">
        <v>1</v>
      </c>
    </row>
    <row r="253" spans="1:8" ht="28.8" x14ac:dyDescent="0.3">
      <c r="A253" s="66">
        <v>7</v>
      </c>
      <c r="B253" s="65" t="s">
        <v>13</v>
      </c>
      <c r="C253" s="66">
        <v>102</v>
      </c>
      <c r="D253" s="65" t="s">
        <v>107</v>
      </c>
      <c r="E253" s="66">
        <v>2023</v>
      </c>
      <c r="F253" s="66" t="s">
        <v>2876</v>
      </c>
      <c r="G253" s="66" t="s">
        <v>929</v>
      </c>
      <c r="H253" s="67">
        <v>1</v>
      </c>
    </row>
    <row r="254" spans="1:8" x14ac:dyDescent="0.3">
      <c r="A254" s="66">
        <v>8</v>
      </c>
      <c r="B254" s="65" t="s">
        <v>122</v>
      </c>
      <c r="C254" s="66">
        <v>111</v>
      </c>
      <c r="D254" s="65" t="s">
        <v>124</v>
      </c>
      <c r="E254" s="66">
        <v>2023</v>
      </c>
      <c r="F254" s="66" t="s">
        <v>2876</v>
      </c>
      <c r="G254" s="66" t="s">
        <v>929</v>
      </c>
      <c r="H254" s="67">
        <v>240.63</v>
      </c>
    </row>
    <row r="255" spans="1:8" x14ac:dyDescent="0.3">
      <c r="A255" s="66">
        <v>8</v>
      </c>
      <c r="B255" s="65" t="s">
        <v>122</v>
      </c>
      <c r="C255" s="66">
        <v>111</v>
      </c>
      <c r="D255" s="65" t="s">
        <v>124</v>
      </c>
      <c r="E255" s="66">
        <v>2023</v>
      </c>
      <c r="F255" s="66" t="s">
        <v>2876</v>
      </c>
      <c r="G255" s="66" t="s">
        <v>2513</v>
      </c>
      <c r="H255" s="67">
        <v>8</v>
      </c>
    </row>
    <row r="256" spans="1:8" x14ac:dyDescent="0.3">
      <c r="A256" s="66">
        <v>8</v>
      </c>
      <c r="B256" s="65" t="s">
        <v>122</v>
      </c>
      <c r="C256" s="66">
        <v>125</v>
      </c>
      <c r="D256" s="65" t="s">
        <v>126</v>
      </c>
      <c r="E256" s="66">
        <v>2023</v>
      </c>
      <c r="F256" s="66" t="s">
        <v>2876</v>
      </c>
      <c r="G256" s="66" t="s">
        <v>929</v>
      </c>
      <c r="H256" s="67">
        <v>125.13</v>
      </c>
    </row>
    <row r="257" spans="1:8" x14ac:dyDescent="0.3">
      <c r="A257" s="66">
        <v>8</v>
      </c>
      <c r="B257" s="65" t="s">
        <v>122</v>
      </c>
      <c r="C257" s="66">
        <v>113</v>
      </c>
      <c r="D257" s="65" t="s">
        <v>128</v>
      </c>
      <c r="E257" s="66">
        <v>2023</v>
      </c>
      <c r="F257" s="66" t="s">
        <v>2876</v>
      </c>
      <c r="G257" s="66" t="s">
        <v>929</v>
      </c>
      <c r="H257" s="67">
        <v>154</v>
      </c>
    </row>
    <row r="258" spans="1:8" x14ac:dyDescent="0.3">
      <c r="A258" s="66">
        <v>8</v>
      </c>
      <c r="B258" s="65" t="s">
        <v>122</v>
      </c>
      <c r="C258" s="66">
        <v>114</v>
      </c>
      <c r="D258" s="65" t="s">
        <v>130</v>
      </c>
      <c r="E258" s="66">
        <v>2023</v>
      </c>
      <c r="F258" s="66" t="s">
        <v>2876</v>
      </c>
      <c r="G258" s="66" t="s">
        <v>929</v>
      </c>
      <c r="H258" s="67">
        <v>1276.0999999999999</v>
      </c>
    </row>
    <row r="259" spans="1:8" ht="28.8" x14ac:dyDescent="0.3">
      <c r="A259" s="66">
        <v>8</v>
      </c>
      <c r="B259" s="65" t="s">
        <v>122</v>
      </c>
      <c r="C259" s="66">
        <v>115</v>
      </c>
      <c r="D259" s="65" t="s">
        <v>132</v>
      </c>
      <c r="E259" s="66">
        <v>2023</v>
      </c>
      <c r="F259" s="66" t="s">
        <v>2876</v>
      </c>
      <c r="G259" s="66" t="s">
        <v>929</v>
      </c>
      <c r="H259" s="67">
        <v>611.1</v>
      </c>
    </row>
    <row r="260" spans="1:8" x14ac:dyDescent="0.3">
      <c r="A260" s="66">
        <v>8</v>
      </c>
      <c r="B260" s="65" t="s">
        <v>122</v>
      </c>
      <c r="C260" s="66">
        <v>116</v>
      </c>
      <c r="D260" s="65" t="s">
        <v>134</v>
      </c>
      <c r="E260" s="66">
        <v>2023</v>
      </c>
      <c r="F260" s="66" t="s">
        <v>2876</v>
      </c>
      <c r="G260" s="66" t="s">
        <v>929</v>
      </c>
      <c r="H260" s="67">
        <v>195.55</v>
      </c>
    </row>
    <row r="261" spans="1:8" x14ac:dyDescent="0.3">
      <c r="A261" s="66">
        <v>8</v>
      </c>
      <c r="B261" s="65" t="s">
        <v>122</v>
      </c>
      <c r="C261" s="66">
        <v>103</v>
      </c>
      <c r="D261" s="65" t="s">
        <v>136</v>
      </c>
      <c r="E261" s="66">
        <v>2023</v>
      </c>
      <c r="F261" s="66" t="s">
        <v>2876</v>
      </c>
      <c r="G261" s="66" t="s">
        <v>929</v>
      </c>
      <c r="H261" s="67">
        <v>423.2</v>
      </c>
    </row>
    <row r="262" spans="1:8" x14ac:dyDescent="0.3">
      <c r="A262" s="66">
        <v>8</v>
      </c>
      <c r="B262" s="65" t="s">
        <v>122</v>
      </c>
      <c r="C262" s="66">
        <v>233</v>
      </c>
      <c r="D262" s="65" t="s">
        <v>138</v>
      </c>
      <c r="E262" s="66">
        <v>2023</v>
      </c>
      <c r="F262" s="66" t="s">
        <v>2876</v>
      </c>
      <c r="G262" s="66" t="s">
        <v>2513</v>
      </c>
      <c r="H262" s="67">
        <v>9</v>
      </c>
    </row>
    <row r="263" spans="1:8" ht="28.8" x14ac:dyDescent="0.3">
      <c r="A263" s="66">
        <v>8</v>
      </c>
      <c r="B263" s="65" t="s">
        <v>122</v>
      </c>
      <c r="C263" s="66">
        <v>112</v>
      </c>
      <c r="D263" s="65" t="s">
        <v>140</v>
      </c>
      <c r="E263" s="66">
        <v>2023</v>
      </c>
      <c r="F263" s="66" t="s">
        <v>2876</v>
      </c>
      <c r="G263" s="66" t="s">
        <v>929</v>
      </c>
      <c r="H263" s="67">
        <v>3</v>
      </c>
    </row>
    <row r="264" spans="1:8" x14ac:dyDescent="0.3">
      <c r="A264" s="66">
        <v>8</v>
      </c>
      <c r="B264" s="65" t="s">
        <v>122</v>
      </c>
      <c r="C264" s="66">
        <v>848</v>
      </c>
      <c r="D264" s="65" t="s">
        <v>142</v>
      </c>
      <c r="E264" s="66">
        <v>2023</v>
      </c>
      <c r="F264" s="66" t="s">
        <v>2876</v>
      </c>
      <c r="G264" s="66" t="s">
        <v>929</v>
      </c>
      <c r="H264" s="67">
        <v>709</v>
      </c>
    </row>
    <row r="265" spans="1:8" ht="28.8" x14ac:dyDescent="0.3">
      <c r="A265" s="66">
        <v>8</v>
      </c>
      <c r="B265" s="65" t="s">
        <v>122</v>
      </c>
      <c r="C265" s="66">
        <v>160</v>
      </c>
      <c r="D265" s="65" t="s">
        <v>144</v>
      </c>
      <c r="E265" s="66">
        <v>2023</v>
      </c>
      <c r="F265" s="66" t="s">
        <v>2876</v>
      </c>
      <c r="G265" s="66" t="s">
        <v>929</v>
      </c>
      <c r="H265" s="67">
        <v>12</v>
      </c>
    </row>
    <row r="266" spans="1:8" x14ac:dyDescent="0.3">
      <c r="A266" s="66">
        <v>8</v>
      </c>
      <c r="B266" s="65" t="s">
        <v>122</v>
      </c>
      <c r="C266" s="66">
        <v>117</v>
      </c>
      <c r="D266" s="65" t="s">
        <v>146</v>
      </c>
      <c r="E266" s="66">
        <v>2023</v>
      </c>
      <c r="F266" s="66" t="s">
        <v>2876</v>
      </c>
      <c r="G266" s="66" t="s">
        <v>2513</v>
      </c>
      <c r="H266" s="67">
        <v>89</v>
      </c>
    </row>
    <row r="267" spans="1:8" x14ac:dyDescent="0.3">
      <c r="A267" s="66">
        <v>4</v>
      </c>
      <c r="B267" s="65" t="s">
        <v>149</v>
      </c>
      <c r="C267" s="66">
        <v>121</v>
      </c>
      <c r="D267" s="65" t="s">
        <v>152</v>
      </c>
      <c r="E267" s="66">
        <v>2023</v>
      </c>
      <c r="F267" s="66" t="s">
        <v>2876</v>
      </c>
      <c r="G267" s="66" t="s">
        <v>929</v>
      </c>
      <c r="H267" s="67">
        <v>61.17</v>
      </c>
    </row>
    <row r="268" spans="1:8" x14ac:dyDescent="0.3">
      <c r="A268" s="66">
        <v>4</v>
      </c>
      <c r="B268" s="65" t="s">
        <v>149</v>
      </c>
      <c r="C268" s="66">
        <v>121</v>
      </c>
      <c r="D268" s="65" t="s">
        <v>152</v>
      </c>
      <c r="E268" s="66">
        <v>2023</v>
      </c>
      <c r="F268" s="66" t="s">
        <v>2876</v>
      </c>
      <c r="G268" s="66" t="s">
        <v>2513</v>
      </c>
      <c r="H268" s="67">
        <v>1.33</v>
      </c>
    </row>
    <row r="269" spans="1:8" x14ac:dyDescent="0.3">
      <c r="A269" s="66">
        <v>4</v>
      </c>
      <c r="B269" s="65" t="s">
        <v>149</v>
      </c>
      <c r="C269" s="66">
        <v>119</v>
      </c>
      <c r="D269" s="65" t="s">
        <v>154</v>
      </c>
      <c r="E269" s="66">
        <v>2023</v>
      </c>
      <c r="F269" s="66" t="s">
        <v>2876</v>
      </c>
      <c r="G269" s="66" t="s">
        <v>929</v>
      </c>
      <c r="H269" s="67">
        <v>4</v>
      </c>
    </row>
    <row r="270" spans="1:8" ht="28.8" x14ac:dyDescent="0.3">
      <c r="A270" s="66">
        <v>4</v>
      </c>
      <c r="B270" s="65" t="s">
        <v>149</v>
      </c>
      <c r="C270" s="66">
        <v>141</v>
      </c>
      <c r="D270" s="65" t="s">
        <v>156</v>
      </c>
      <c r="E270" s="66">
        <v>2023</v>
      </c>
      <c r="F270" s="66" t="s">
        <v>2876</v>
      </c>
      <c r="G270" s="66" t="s">
        <v>929</v>
      </c>
      <c r="H270" s="67">
        <v>313.75</v>
      </c>
    </row>
    <row r="271" spans="1:8" ht="28.8" x14ac:dyDescent="0.3">
      <c r="A271" s="66">
        <v>4</v>
      </c>
      <c r="B271" s="65" t="s">
        <v>149</v>
      </c>
      <c r="C271" s="66">
        <v>141</v>
      </c>
      <c r="D271" s="65" t="s">
        <v>156</v>
      </c>
      <c r="E271" s="66">
        <v>2023</v>
      </c>
      <c r="F271" s="66" t="s">
        <v>2876</v>
      </c>
      <c r="G271" s="66" t="s">
        <v>2513</v>
      </c>
      <c r="H271" s="67">
        <v>203.25</v>
      </c>
    </row>
    <row r="272" spans="1:8" x14ac:dyDescent="0.3">
      <c r="A272" s="66">
        <v>4</v>
      </c>
      <c r="B272" s="65" t="s">
        <v>149</v>
      </c>
      <c r="C272" s="66">
        <v>143</v>
      </c>
      <c r="D272" s="65" t="s">
        <v>158</v>
      </c>
      <c r="E272" s="66">
        <v>2023</v>
      </c>
      <c r="F272" s="66" t="s">
        <v>2876</v>
      </c>
      <c r="G272" s="66" t="s">
        <v>2513</v>
      </c>
      <c r="H272" s="67">
        <v>27</v>
      </c>
    </row>
    <row r="273" spans="1:8" ht="28.8" x14ac:dyDescent="0.3">
      <c r="A273" s="66">
        <v>4</v>
      </c>
      <c r="B273" s="65" t="s">
        <v>149</v>
      </c>
      <c r="C273" s="66">
        <v>166</v>
      </c>
      <c r="D273" s="65" t="s">
        <v>160</v>
      </c>
      <c r="E273" s="66">
        <v>2023</v>
      </c>
      <c r="F273" s="66" t="s">
        <v>2876</v>
      </c>
      <c r="G273" s="66" t="s">
        <v>929</v>
      </c>
      <c r="H273" s="67">
        <v>19</v>
      </c>
    </row>
    <row r="274" spans="1:8" ht="28.8" x14ac:dyDescent="0.3">
      <c r="A274" s="66">
        <v>4</v>
      </c>
      <c r="B274" s="65" t="s">
        <v>149</v>
      </c>
      <c r="C274" s="66">
        <v>147</v>
      </c>
      <c r="D274" s="65" t="s">
        <v>166</v>
      </c>
      <c r="E274" s="66">
        <v>2023</v>
      </c>
      <c r="F274" s="66" t="s">
        <v>2876</v>
      </c>
      <c r="G274" s="66" t="s">
        <v>929</v>
      </c>
      <c r="H274" s="67">
        <v>24</v>
      </c>
    </row>
    <row r="275" spans="1:8" ht="28.8" x14ac:dyDescent="0.3">
      <c r="A275" s="66">
        <v>4</v>
      </c>
      <c r="B275" s="65" t="s">
        <v>149</v>
      </c>
      <c r="C275" s="66">
        <v>147</v>
      </c>
      <c r="D275" s="65" t="s">
        <v>166</v>
      </c>
      <c r="E275" s="66">
        <v>2023</v>
      </c>
      <c r="F275" s="66" t="s">
        <v>2876</v>
      </c>
      <c r="G275" s="66" t="s">
        <v>2513</v>
      </c>
      <c r="H275" s="67">
        <v>16</v>
      </c>
    </row>
    <row r="276" spans="1:8" x14ac:dyDescent="0.3">
      <c r="A276" s="66">
        <v>12</v>
      </c>
      <c r="B276" s="65" t="s">
        <v>183</v>
      </c>
      <c r="C276" s="66">
        <v>180</v>
      </c>
      <c r="D276" s="65" t="s">
        <v>185</v>
      </c>
      <c r="E276" s="66">
        <v>2023</v>
      </c>
      <c r="F276" s="66" t="s">
        <v>2876</v>
      </c>
      <c r="G276" s="66" t="s">
        <v>929</v>
      </c>
      <c r="H276" s="67">
        <v>13</v>
      </c>
    </row>
    <row r="277" spans="1:8" x14ac:dyDescent="0.3">
      <c r="A277" s="66">
        <v>12</v>
      </c>
      <c r="B277" s="65" t="s">
        <v>183</v>
      </c>
      <c r="C277" s="66">
        <v>180</v>
      </c>
      <c r="D277" s="65" t="s">
        <v>185</v>
      </c>
      <c r="E277" s="66">
        <v>2023</v>
      </c>
      <c r="F277" s="66" t="s">
        <v>2876</v>
      </c>
      <c r="G277" s="66" t="s">
        <v>2513</v>
      </c>
      <c r="H277" s="67">
        <v>6</v>
      </c>
    </row>
    <row r="278" spans="1:8" x14ac:dyDescent="0.3">
      <c r="A278" s="66">
        <v>12</v>
      </c>
      <c r="B278" s="65" t="s">
        <v>183</v>
      </c>
      <c r="C278" s="66">
        <v>157</v>
      </c>
      <c r="D278" s="65" t="s">
        <v>189</v>
      </c>
      <c r="E278" s="66">
        <v>2023</v>
      </c>
      <c r="F278" s="66" t="s">
        <v>2876</v>
      </c>
      <c r="G278" s="66" t="s">
        <v>929</v>
      </c>
      <c r="H278" s="67">
        <v>21</v>
      </c>
    </row>
    <row r="279" spans="1:8" x14ac:dyDescent="0.3">
      <c r="A279" s="66">
        <v>12</v>
      </c>
      <c r="B279" s="65" t="s">
        <v>183</v>
      </c>
      <c r="C279" s="66">
        <v>157</v>
      </c>
      <c r="D279" s="65" t="s">
        <v>189</v>
      </c>
      <c r="E279" s="66">
        <v>2023</v>
      </c>
      <c r="F279" s="66" t="s">
        <v>2876</v>
      </c>
      <c r="G279" s="66" t="s">
        <v>2513</v>
      </c>
      <c r="H279" s="67">
        <v>1</v>
      </c>
    </row>
    <row r="280" spans="1:8" ht="28.8" x14ac:dyDescent="0.3">
      <c r="A280" s="66">
        <v>12</v>
      </c>
      <c r="B280" s="65" t="s">
        <v>183</v>
      </c>
      <c r="C280" s="66">
        <v>194</v>
      </c>
      <c r="D280" s="65" t="s">
        <v>191</v>
      </c>
      <c r="E280" s="66">
        <v>2023</v>
      </c>
      <c r="F280" s="66" t="s">
        <v>2876</v>
      </c>
      <c r="G280" s="66" t="s">
        <v>929</v>
      </c>
      <c r="H280" s="67">
        <v>280</v>
      </c>
    </row>
    <row r="281" spans="1:8" ht="28.8" x14ac:dyDescent="0.3">
      <c r="A281" s="66">
        <v>12</v>
      </c>
      <c r="B281" s="65" t="s">
        <v>183</v>
      </c>
      <c r="C281" s="66">
        <v>194</v>
      </c>
      <c r="D281" s="65" t="s">
        <v>191</v>
      </c>
      <c r="E281" s="66">
        <v>2023</v>
      </c>
      <c r="F281" s="66" t="s">
        <v>2876</v>
      </c>
      <c r="G281" s="66" t="s">
        <v>2513</v>
      </c>
      <c r="H281" s="67">
        <v>436</v>
      </c>
    </row>
    <row r="282" spans="1:8" ht="28.8" x14ac:dyDescent="0.3">
      <c r="A282" s="66">
        <v>12</v>
      </c>
      <c r="B282" s="65" t="s">
        <v>183</v>
      </c>
      <c r="C282" s="66">
        <v>129</v>
      </c>
      <c r="D282" s="65" t="s">
        <v>193</v>
      </c>
      <c r="E282" s="66">
        <v>2023</v>
      </c>
      <c r="F282" s="66" t="s">
        <v>2876</v>
      </c>
      <c r="G282" s="66" t="s">
        <v>929</v>
      </c>
      <c r="H282" s="67">
        <v>56.9</v>
      </c>
    </row>
    <row r="283" spans="1:8" ht="28.8" x14ac:dyDescent="0.3">
      <c r="A283" s="66">
        <v>12</v>
      </c>
      <c r="B283" s="65" t="s">
        <v>183</v>
      </c>
      <c r="C283" s="66">
        <v>129</v>
      </c>
      <c r="D283" s="65" t="s">
        <v>193</v>
      </c>
      <c r="E283" s="66">
        <v>2023</v>
      </c>
      <c r="F283" s="66" t="s">
        <v>2876</v>
      </c>
      <c r="G283" s="66" t="s">
        <v>2513</v>
      </c>
      <c r="H283" s="67">
        <v>62.1</v>
      </c>
    </row>
    <row r="284" spans="1:8" ht="28.8" x14ac:dyDescent="0.3">
      <c r="A284" s="66">
        <v>12</v>
      </c>
      <c r="B284" s="65" t="s">
        <v>183</v>
      </c>
      <c r="C284" s="66">
        <v>164</v>
      </c>
      <c r="D284" s="65" t="s">
        <v>197</v>
      </c>
      <c r="E284" s="66">
        <v>2023</v>
      </c>
      <c r="F284" s="66" t="s">
        <v>2876</v>
      </c>
      <c r="G284" s="66" t="s">
        <v>929</v>
      </c>
      <c r="H284" s="67">
        <v>18</v>
      </c>
    </row>
    <row r="285" spans="1:8" x14ac:dyDescent="0.3">
      <c r="A285" s="66">
        <v>12</v>
      </c>
      <c r="B285" s="65" t="s">
        <v>183</v>
      </c>
      <c r="C285" s="66">
        <v>132</v>
      </c>
      <c r="D285" s="65" t="s">
        <v>203</v>
      </c>
      <c r="E285" s="66">
        <v>2023</v>
      </c>
      <c r="F285" s="66" t="s">
        <v>2876</v>
      </c>
      <c r="G285" s="66" t="s">
        <v>929</v>
      </c>
      <c r="H285" s="67">
        <v>66</v>
      </c>
    </row>
    <row r="286" spans="1:8" ht="28.8" x14ac:dyDescent="0.3">
      <c r="A286" s="66">
        <v>12</v>
      </c>
      <c r="B286" s="65" t="s">
        <v>183</v>
      </c>
      <c r="C286" s="66">
        <v>136</v>
      </c>
      <c r="D286" s="65" t="s">
        <v>205</v>
      </c>
      <c r="E286" s="66">
        <v>2023</v>
      </c>
      <c r="F286" s="66" t="s">
        <v>2876</v>
      </c>
      <c r="G286" s="66" t="s">
        <v>929</v>
      </c>
      <c r="H286" s="67">
        <v>2</v>
      </c>
    </row>
    <row r="287" spans="1:8" ht="28.8" x14ac:dyDescent="0.3">
      <c r="A287" s="66">
        <v>12</v>
      </c>
      <c r="B287" s="65" t="s">
        <v>183</v>
      </c>
      <c r="C287" s="66">
        <v>136</v>
      </c>
      <c r="D287" s="65" t="s">
        <v>205</v>
      </c>
      <c r="E287" s="66">
        <v>2023</v>
      </c>
      <c r="F287" s="66" t="s">
        <v>2876</v>
      </c>
      <c r="G287" s="66" t="s">
        <v>2513</v>
      </c>
      <c r="H287" s="67">
        <v>282.39999999999998</v>
      </c>
    </row>
    <row r="288" spans="1:8" ht="28.8" x14ac:dyDescent="0.3">
      <c r="A288" s="66">
        <v>19</v>
      </c>
      <c r="B288" s="65" t="s">
        <v>222</v>
      </c>
      <c r="C288" s="66">
        <v>193</v>
      </c>
      <c r="D288" s="65" t="s">
        <v>224</v>
      </c>
      <c r="E288" s="66">
        <v>2023</v>
      </c>
      <c r="F288" s="66" t="s">
        <v>2876</v>
      </c>
      <c r="G288" s="66" t="s">
        <v>929</v>
      </c>
      <c r="H288" s="67">
        <v>3</v>
      </c>
    </row>
    <row r="289" spans="1:8" ht="28.8" x14ac:dyDescent="0.3">
      <c r="A289" s="66">
        <v>19</v>
      </c>
      <c r="B289" s="65" t="s">
        <v>222</v>
      </c>
      <c r="C289" s="66">
        <v>301</v>
      </c>
      <c r="D289" s="65" t="s">
        <v>226</v>
      </c>
      <c r="E289" s="66">
        <v>2023</v>
      </c>
      <c r="F289" s="66" t="s">
        <v>2876</v>
      </c>
      <c r="G289" s="66" t="s">
        <v>929</v>
      </c>
      <c r="H289" s="67">
        <v>359.49</v>
      </c>
    </row>
    <row r="290" spans="1:8" ht="28.8" x14ac:dyDescent="0.3">
      <c r="A290" s="66">
        <v>19</v>
      </c>
      <c r="B290" s="65" t="s">
        <v>222</v>
      </c>
      <c r="C290" s="66">
        <v>301</v>
      </c>
      <c r="D290" s="65" t="s">
        <v>226</v>
      </c>
      <c r="E290" s="66">
        <v>2023</v>
      </c>
      <c r="F290" s="66" t="s">
        <v>2876</v>
      </c>
      <c r="G290" s="66" t="s">
        <v>2513</v>
      </c>
      <c r="H290" s="67">
        <v>222.51</v>
      </c>
    </row>
    <row r="291" spans="1:8" x14ac:dyDescent="0.3">
      <c r="A291" s="66">
        <v>19</v>
      </c>
      <c r="B291" s="65" t="s">
        <v>222</v>
      </c>
      <c r="C291" s="66">
        <v>411</v>
      </c>
      <c r="D291" s="65" t="s">
        <v>228</v>
      </c>
      <c r="E291" s="66">
        <v>2023</v>
      </c>
      <c r="F291" s="66" t="s">
        <v>2876</v>
      </c>
      <c r="G291" s="66" t="s">
        <v>929</v>
      </c>
      <c r="H291" s="67">
        <v>165.59</v>
      </c>
    </row>
    <row r="292" spans="1:8" x14ac:dyDescent="0.3">
      <c r="A292" s="66">
        <v>19</v>
      </c>
      <c r="B292" s="65" t="s">
        <v>222</v>
      </c>
      <c r="C292" s="66">
        <v>411</v>
      </c>
      <c r="D292" s="65" t="s">
        <v>228</v>
      </c>
      <c r="E292" s="66">
        <v>2023</v>
      </c>
      <c r="F292" s="66" t="s">
        <v>2876</v>
      </c>
      <c r="G292" s="66" t="s">
        <v>2513</v>
      </c>
      <c r="H292" s="67">
        <v>113.41</v>
      </c>
    </row>
    <row r="293" spans="1:8" x14ac:dyDescent="0.3">
      <c r="A293" s="66">
        <v>19</v>
      </c>
      <c r="B293" s="65" t="s">
        <v>222</v>
      </c>
      <c r="C293" s="66">
        <v>405</v>
      </c>
      <c r="D293" s="65" t="s">
        <v>232</v>
      </c>
      <c r="E293" s="66">
        <v>2023</v>
      </c>
      <c r="F293" s="66" t="s">
        <v>2876</v>
      </c>
      <c r="G293" s="66" t="s">
        <v>2513</v>
      </c>
      <c r="H293" s="67">
        <v>10</v>
      </c>
    </row>
    <row r="294" spans="1:8" ht="28.8" x14ac:dyDescent="0.3">
      <c r="A294" s="66">
        <v>16</v>
      </c>
      <c r="B294" s="65" t="s">
        <v>233</v>
      </c>
      <c r="C294" s="66">
        <v>192</v>
      </c>
      <c r="D294" s="65" t="s">
        <v>235</v>
      </c>
      <c r="E294" s="66">
        <v>2023</v>
      </c>
      <c r="F294" s="66" t="s">
        <v>2876</v>
      </c>
      <c r="G294" s="66" t="s">
        <v>929</v>
      </c>
      <c r="H294" s="67">
        <v>9</v>
      </c>
    </row>
    <row r="295" spans="1:8" ht="28.8" x14ac:dyDescent="0.3">
      <c r="A295" s="66">
        <v>16</v>
      </c>
      <c r="B295" s="65" t="s">
        <v>233</v>
      </c>
      <c r="C295" s="66">
        <v>165</v>
      </c>
      <c r="D295" s="65" t="s">
        <v>241</v>
      </c>
      <c r="E295" s="66">
        <v>2023</v>
      </c>
      <c r="F295" s="66" t="s">
        <v>2876</v>
      </c>
      <c r="G295" s="66" t="s">
        <v>929</v>
      </c>
      <c r="H295" s="67">
        <v>105.25</v>
      </c>
    </row>
    <row r="296" spans="1:8" ht="28.8" x14ac:dyDescent="0.3">
      <c r="A296" s="66">
        <v>16</v>
      </c>
      <c r="B296" s="65" t="s">
        <v>233</v>
      </c>
      <c r="C296" s="66">
        <v>165</v>
      </c>
      <c r="D296" s="65" t="s">
        <v>241</v>
      </c>
      <c r="E296" s="66">
        <v>2023</v>
      </c>
      <c r="F296" s="66" t="s">
        <v>2876</v>
      </c>
      <c r="G296" s="66" t="s">
        <v>2513</v>
      </c>
      <c r="H296" s="67">
        <v>132.75</v>
      </c>
    </row>
    <row r="297" spans="1:8" x14ac:dyDescent="0.3">
      <c r="A297" s="66">
        <v>16</v>
      </c>
      <c r="B297" s="65" t="s">
        <v>233</v>
      </c>
      <c r="C297" s="66">
        <v>409</v>
      </c>
      <c r="D297" s="65" t="s">
        <v>243</v>
      </c>
      <c r="E297" s="66">
        <v>2023</v>
      </c>
      <c r="F297" s="66" t="s">
        <v>2876</v>
      </c>
      <c r="G297" s="66" t="s">
        <v>929</v>
      </c>
      <c r="H297" s="67">
        <v>162.43</v>
      </c>
    </row>
    <row r="298" spans="1:8" x14ac:dyDescent="0.3">
      <c r="A298" s="66">
        <v>16</v>
      </c>
      <c r="B298" s="65" t="s">
        <v>233</v>
      </c>
      <c r="C298" s="66">
        <v>409</v>
      </c>
      <c r="D298" s="65" t="s">
        <v>243</v>
      </c>
      <c r="E298" s="66">
        <v>2023</v>
      </c>
      <c r="F298" s="66" t="s">
        <v>2876</v>
      </c>
      <c r="G298" s="66" t="s">
        <v>2513</v>
      </c>
      <c r="H298" s="67">
        <v>74.569999999999993</v>
      </c>
    </row>
    <row r="299" spans="1:8" ht="28.8" x14ac:dyDescent="0.3">
      <c r="A299" s="66">
        <v>16</v>
      </c>
      <c r="B299" s="65" t="s">
        <v>233</v>
      </c>
      <c r="C299" s="66">
        <v>350</v>
      </c>
      <c r="D299" s="65" t="s">
        <v>245</v>
      </c>
      <c r="E299" s="66">
        <v>2023</v>
      </c>
      <c r="F299" s="66" t="s">
        <v>2876</v>
      </c>
      <c r="G299" s="66" t="s">
        <v>929</v>
      </c>
      <c r="H299" s="67">
        <v>45</v>
      </c>
    </row>
    <row r="300" spans="1:8" ht="28.8" x14ac:dyDescent="0.3">
      <c r="A300" s="66">
        <v>16</v>
      </c>
      <c r="B300" s="65" t="s">
        <v>233</v>
      </c>
      <c r="C300" s="66">
        <v>350</v>
      </c>
      <c r="D300" s="65" t="s">
        <v>245</v>
      </c>
      <c r="E300" s="66">
        <v>2023</v>
      </c>
      <c r="F300" s="66" t="s">
        <v>2876</v>
      </c>
      <c r="G300" s="66" t="s">
        <v>2513</v>
      </c>
      <c r="H300" s="67">
        <v>24</v>
      </c>
    </row>
    <row r="301" spans="1:8" x14ac:dyDescent="0.3">
      <c r="A301" s="66">
        <v>3</v>
      </c>
      <c r="B301" s="65" t="s">
        <v>277</v>
      </c>
      <c r="C301" s="66">
        <v>185</v>
      </c>
      <c r="D301" s="65" t="s">
        <v>279</v>
      </c>
      <c r="E301" s="66">
        <v>2023</v>
      </c>
      <c r="F301" s="66" t="s">
        <v>2876</v>
      </c>
      <c r="G301" s="66" t="s">
        <v>929</v>
      </c>
      <c r="H301" s="67">
        <v>5</v>
      </c>
    </row>
    <row r="302" spans="1:8" ht="28.8" x14ac:dyDescent="0.3">
      <c r="A302" s="66">
        <v>3</v>
      </c>
      <c r="B302" s="65" t="s">
        <v>277</v>
      </c>
      <c r="C302" s="66">
        <v>201</v>
      </c>
      <c r="D302" s="65" t="s">
        <v>281</v>
      </c>
      <c r="E302" s="66">
        <v>2023</v>
      </c>
      <c r="F302" s="66" t="s">
        <v>2876</v>
      </c>
      <c r="G302" s="66" t="s">
        <v>929</v>
      </c>
      <c r="H302" s="67">
        <v>167.17</v>
      </c>
    </row>
    <row r="303" spans="1:8" ht="28.8" x14ac:dyDescent="0.3">
      <c r="A303" s="66">
        <v>3</v>
      </c>
      <c r="B303" s="65" t="s">
        <v>277</v>
      </c>
      <c r="C303" s="66">
        <v>201</v>
      </c>
      <c r="D303" s="65" t="s">
        <v>281</v>
      </c>
      <c r="E303" s="66">
        <v>2023</v>
      </c>
      <c r="F303" s="66" t="s">
        <v>2876</v>
      </c>
      <c r="G303" s="66" t="s">
        <v>2513</v>
      </c>
      <c r="H303" s="67">
        <v>335.83</v>
      </c>
    </row>
    <row r="304" spans="1:8" ht="28.8" x14ac:dyDescent="0.3">
      <c r="A304" s="66">
        <v>3</v>
      </c>
      <c r="B304" s="65" t="s">
        <v>277</v>
      </c>
      <c r="C304" s="66">
        <v>218</v>
      </c>
      <c r="D304" s="65" t="s">
        <v>287</v>
      </c>
      <c r="E304" s="66">
        <v>2023</v>
      </c>
      <c r="F304" s="66" t="s">
        <v>2876</v>
      </c>
      <c r="G304" s="66" t="s">
        <v>929</v>
      </c>
      <c r="H304" s="67">
        <v>185.5</v>
      </c>
    </row>
    <row r="305" spans="1:8" ht="28.8" x14ac:dyDescent="0.3">
      <c r="A305" s="66">
        <v>3</v>
      </c>
      <c r="B305" s="65" t="s">
        <v>277</v>
      </c>
      <c r="C305" s="66">
        <v>245</v>
      </c>
      <c r="D305" s="65" t="s">
        <v>289</v>
      </c>
      <c r="E305" s="66">
        <v>2023</v>
      </c>
      <c r="F305" s="66" t="s">
        <v>2876</v>
      </c>
      <c r="G305" s="66" t="s">
        <v>929</v>
      </c>
      <c r="H305" s="67">
        <v>52</v>
      </c>
    </row>
    <row r="306" spans="1:8" ht="28.8" x14ac:dyDescent="0.3">
      <c r="A306" s="66">
        <v>3</v>
      </c>
      <c r="B306" s="65" t="s">
        <v>277</v>
      </c>
      <c r="C306" s="66">
        <v>245</v>
      </c>
      <c r="D306" s="65" t="s">
        <v>289</v>
      </c>
      <c r="E306" s="66">
        <v>2023</v>
      </c>
      <c r="F306" s="66" t="s">
        <v>2876</v>
      </c>
      <c r="G306" s="66" t="s">
        <v>2513</v>
      </c>
      <c r="H306" s="67">
        <v>20</v>
      </c>
    </row>
    <row r="307" spans="1:8" ht="28.8" x14ac:dyDescent="0.3">
      <c r="A307" s="66">
        <v>3</v>
      </c>
      <c r="B307" s="65" t="s">
        <v>277</v>
      </c>
      <c r="C307" s="66">
        <v>242</v>
      </c>
      <c r="D307" s="65" t="s">
        <v>293</v>
      </c>
      <c r="E307" s="66">
        <v>2023</v>
      </c>
      <c r="F307" s="66" t="s">
        <v>2876</v>
      </c>
      <c r="G307" s="66" t="s">
        <v>929</v>
      </c>
      <c r="H307" s="67">
        <v>355.06</v>
      </c>
    </row>
    <row r="308" spans="1:8" ht="28.8" x14ac:dyDescent="0.3">
      <c r="A308" s="66">
        <v>3</v>
      </c>
      <c r="B308" s="65" t="s">
        <v>277</v>
      </c>
      <c r="C308" s="66">
        <v>242</v>
      </c>
      <c r="D308" s="65" t="s">
        <v>293</v>
      </c>
      <c r="E308" s="66">
        <v>2023</v>
      </c>
      <c r="F308" s="66" t="s">
        <v>2876</v>
      </c>
      <c r="G308" s="66" t="s">
        <v>2513</v>
      </c>
      <c r="H308" s="67">
        <v>603.67999999999995</v>
      </c>
    </row>
    <row r="309" spans="1:8" ht="28.8" x14ac:dyDescent="0.3">
      <c r="A309" s="66">
        <v>3</v>
      </c>
      <c r="B309" s="65" t="s">
        <v>277</v>
      </c>
      <c r="C309" s="66">
        <v>204</v>
      </c>
      <c r="D309" s="65" t="s">
        <v>295</v>
      </c>
      <c r="E309" s="66">
        <v>2023</v>
      </c>
      <c r="F309" s="66" t="s">
        <v>2876</v>
      </c>
      <c r="G309" s="66" t="s">
        <v>929</v>
      </c>
      <c r="H309" s="67">
        <v>558.16</v>
      </c>
    </row>
    <row r="310" spans="1:8" ht="28.8" x14ac:dyDescent="0.3">
      <c r="A310" s="66">
        <v>3</v>
      </c>
      <c r="B310" s="65" t="s">
        <v>277</v>
      </c>
      <c r="C310" s="66">
        <v>204</v>
      </c>
      <c r="D310" s="65" t="s">
        <v>295</v>
      </c>
      <c r="E310" s="66">
        <v>2023</v>
      </c>
      <c r="F310" s="66" t="s">
        <v>2876</v>
      </c>
      <c r="G310" s="66" t="s">
        <v>2513</v>
      </c>
      <c r="H310" s="67">
        <v>882.96</v>
      </c>
    </row>
    <row r="311" spans="1:8" x14ac:dyDescent="0.3">
      <c r="A311" s="66">
        <v>3</v>
      </c>
      <c r="B311" s="65" t="s">
        <v>277</v>
      </c>
      <c r="C311" s="66">
        <v>241</v>
      </c>
      <c r="D311" s="65" t="s">
        <v>297</v>
      </c>
      <c r="E311" s="66">
        <v>2023</v>
      </c>
      <c r="F311" s="66" t="s">
        <v>2876</v>
      </c>
      <c r="G311" s="66" t="s">
        <v>929</v>
      </c>
      <c r="H311" s="67">
        <v>84.43</v>
      </c>
    </row>
    <row r="312" spans="1:8" x14ac:dyDescent="0.3">
      <c r="A312" s="66">
        <v>3</v>
      </c>
      <c r="B312" s="65" t="s">
        <v>277</v>
      </c>
      <c r="C312" s="66">
        <v>241</v>
      </c>
      <c r="D312" s="65" t="s">
        <v>297</v>
      </c>
      <c r="E312" s="66">
        <v>2023</v>
      </c>
      <c r="F312" s="66" t="s">
        <v>2876</v>
      </c>
      <c r="G312" s="66" t="s">
        <v>2513</v>
      </c>
      <c r="H312" s="67">
        <v>41.41</v>
      </c>
    </row>
    <row r="313" spans="1:8" ht="28.8" x14ac:dyDescent="0.3">
      <c r="A313" s="66">
        <v>3</v>
      </c>
      <c r="B313" s="65" t="s">
        <v>277</v>
      </c>
      <c r="C313" s="66">
        <v>268</v>
      </c>
      <c r="D313" s="65" t="s">
        <v>299</v>
      </c>
      <c r="E313" s="66">
        <v>2023</v>
      </c>
      <c r="F313" s="66" t="s">
        <v>2876</v>
      </c>
      <c r="G313" s="66" t="s">
        <v>929</v>
      </c>
      <c r="H313" s="67">
        <v>322.57</v>
      </c>
    </row>
    <row r="314" spans="1:8" ht="28.8" x14ac:dyDescent="0.3">
      <c r="A314" s="66">
        <v>3</v>
      </c>
      <c r="B314" s="65" t="s">
        <v>277</v>
      </c>
      <c r="C314" s="66">
        <v>268</v>
      </c>
      <c r="D314" s="65" t="s">
        <v>299</v>
      </c>
      <c r="E314" s="66">
        <v>2023</v>
      </c>
      <c r="F314" s="66" t="s">
        <v>2876</v>
      </c>
      <c r="G314" s="66" t="s">
        <v>2513</v>
      </c>
      <c r="H314" s="67">
        <v>96.6</v>
      </c>
    </row>
    <row r="315" spans="1:8" x14ac:dyDescent="0.3">
      <c r="A315" s="66">
        <v>3</v>
      </c>
      <c r="B315" s="65" t="s">
        <v>277</v>
      </c>
      <c r="C315" s="66">
        <v>247</v>
      </c>
      <c r="D315" s="65" t="s">
        <v>301</v>
      </c>
      <c r="E315" s="66">
        <v>2023</v>
      </c>
      <c r="F315" s="66" t="s">
        <v>2876</v>
      </c>
      <c r="G315" s="66" t="s">
        <v>929</v>
      </c>
      <c r="H315" s="67">
        <v>1082.1400000000001</v>
      </c>
    </row>
    <row r="316" spans="1:8" x14ac:dyDescent="0.3">
      <c r="A316" s="66">
        <v>3</v>
      </c>
      <c r="B316" s="65" t="s">
        <v>277</v>
      </c>
      <c r="C316" s="66">
        <v>247</v>
      </c>
      <c r="D316" s="65" t="s">
        <v>301</v>
      </c>
      <c r="E316" s="66">
        <v>2023</v>
      </c>
      <c r="F316" s="66" t="s">
        <v>2876</v>
      </c>
      <c r="G316" s="66" t="s">
        <v>2513</v>
      </c>
      <c r="H316" s="67">
        <v>4185.49</v>
      </c>
    </row>
    <row r="317" spans="1:8" x14ac:dyDescent="0.3">
      <c r="A317" s="66">
        <v>3</v>
      </c>
      <c r="B317" s="65" t="s">
        <v>277</v>
      </c>
      <c r="C317" s="66">
        <v>216</v>
      </c>
      <c r="D317" s="65" t="s">
        <v>303</v>
      </c>
      <c r="E317" s="66">
        <v>2023</v>
      </c>
      <c r="F317" s="66" t="s">
        <v>2876</v>
      </c>
      <c r="G317" s="66" t="s">
        <v>929</v>
      </c>
      <c r="H317" s="67">
        <v>1294.53</v>
      </c>
    </row>
    <row r="318" spans="1:8" x14ac:dyDescent="0.3">
      <c r="A318" s="66">
        <v>3</v>
      </c>
      <c r="B318" s="65" t="s">
        <v>277</v>
      </c>
      <c r="C318" s="66">
        <v>216</v>
      </c>
      <c r="D318" s="65" t="s">
        <v>303</v>
      </c>
      <c r="E318" s="66">
        <v>2023</v>
      </c>
      <c r="F318" s="66" t="s">
        <v>2876</v>
      </c>
      <c r="G318" s="66" t="s">
        <v>2513</v>
      </c>
      <c r="H318" s="67">
        <v>2873.38</v>
      </c>
    </row>
    <row r="319" spans="1:8" x14ac:dyDescent="0.3">
      <c r="A319" s="66">
        <v>3</v>
      </c>
      <c r="B319" s="65" t="s">
        <v>277</v>
      </c>
      <c r="C319" s="66">
        <v>214</v>
      </c>
      <c r="D319" s="65" t="s">
        <v>305</v>
      </c>
      <c r="E319" s="66">
        <v>2023</v>
      </c>
      <c r="F319" s="66" t="s">
        <v>2876</v>
      </c>
      <c r="G319" s="66" t="s">
        <v>929</v>
      </c>
      <c r="H319" s="67">
        <v>291.39</v>
      </c>
    </row>
    <row r="320" spans="1:8" x14ac:dyDescent="0.3">
      <c r="A320" s="66">
        <v>3</v>
      </c>
      <c r="B320" s="65" t="s">
        <v>277</v>
      </c>
      <c r="C320" s="66">
        <v>214</v>
      </c>
      <c r="D320" s="65" t="s">
        <v>305</v>
      </c>
      <c r="E320" s="66">
        <v>2023</v>
      </c>
      <c r="F320" s="66" t="s">
        <v>2876</v>
      </c>
      <c r="G320" s="66" t="s">
        <v>2513</v>
      </c>
      <c r="H320" s="67">
        <v>471.67</v>
      </c>
    </row>
    <row r="321" spans="1:8" x14ac:dyDescent="0.3">
      <c r="A321" s="66">
        <v>3</v>
      </c>
      <c r="B321" s="65" t="s">
        <v>277</v>
      </c>
      <c r="C321" s="66">
        <v>213</v>
      </c>
      <c r="D321" s="65" t="s">
        <v>307</v>
      </c>
      <c r="E321" s="66">
        <v>2023</v>
      </c>
      <c r="F321" s="66" t="s">
        <v>2876</v>
      </c>
      <c r="G321" s="66" t="s">
        <v>929</v>
      </c>
      <c r="H321" s="67">
        <v>531.15</v>
      </c>
    </row>
    <row r="322" spans="1:8" x14ac:dyDescent="0.3">
      <c r="A322" s="66">
        <v>3</v>
      </c>
      <c r="B322" s="65" t="s">
        <v>277</v>
      </c>
      <c r="C322" s="66">
        <v>213</v>
      </c>
      <c r="D322" s="65" t="s">
        <v>307</v>
      </c>
      <c r="E322" s="66">
        <v>2023</v>
      </c>
      <c r="F322" s="66" t="s">
        <v>2876</v>
      </c>
      <c r="G322" s="66" t="s">
        <v>2513</v>
      </c>
      <c r="H322" s="67">
        <v>689.97</v>
      </c>
    </row>
    <row r="323" spans="1:8" x14ac:dyDescent="0.3">
      <c r="A323" s="66">
        <v>3</v>
      </c>
      <c r="B323" s="65" t="s">
        <v>277</v>
      </c>
      <c r="C323" s="66">
        <v>221</v>
      </c>
      <c r="D323" s="65" t="s">
        <v>309</v>
      </c>
      <c r="E323" s="66">
        <v>2023</v>
      </c>
      <c r="F323" s="66" t="s">
        <v>2876</v>
      </c>
      <c r="G323" s="66" t="s">
        <v>929</v>
      </c>
      <c r="H323" s="67">
        <v>1090.51</v>
      </c>
    </row>
    <row r="324" spans="1:8" x14ac:dyDescent="0.3">
      <c r="A324" s="66">
        <v>3</v>
      </c>
      <c r="B324" s="65" t="s">
        <v>277</v>
      </c>
      <c r="C324" s="66">
        <v>221</v>
      </c>
      <c r="D324" s="65" t="s">
        <v>309</v>
      </c>
      <c r="E324" s="66">
        <v>2023</v>
      </c>
      <c r="F324" s="66" t="s">
        <v>2876</v>
      </c>
      <c r="G324" s="66" t="s">
        <v>2513</v>
      </c>
      <c r="H324" s="67">
        <v>1531.98</v>
      </c>
    </row>
    <row r="325" spans="1:8" x14ac:dyDescent="0.3">
      <c r="A325" s="66">
        <v>3</v>
      </c>
      <c r="B325" s="65" t="s">
        <v>277</v>
      </c>
      <c r="C325" s="66">
        <v>217</v>
      </c>
      <c r="D325" s="65" t="s">
        <v>311</v>
      </c>
      <c r="E325" s="66">
        <v>2023</v>
      </c>
      <c r="F325" s="66" t="s">
        <v>2876</v>
      </c>
      <c r="G325" s="66" t="s">
        <v>929</v>
      </c>
      <c r="H325" s="67">
        <v>631.39</v>
      </c>
    </row>
    <row r="326" spans="1:8" x14ac:dyDescent="0.3">
      <c r="A326" s="66">
        <v>3</v>
      </c>
      <c r="B326" s="65" t="s">
        <v>277</v>
      </c>
      <c r="C326" s="66">
        <v>217</v>
      </c>
      <c r="D326" s="65" t="s">
        <v>311</v>
      </c>
      <c r="E326" s="66">
        <v>2023</v>
      </c>
      <c r="F326" s="66" t="s">
        <v>2876</v>
      </c>
      <c r="G326" s="66" t="s">
        <v>2513</v>
      </c>
      <c r="H326" s="67">
        <v>964.69</v>
      </c>
    </row>
    <row r="327" spans="1:8" ht="28.8" x14ac:dyDescent="0.3">
      <c r="A327" s="66">
        <v>3</v>
      </c>
      <c r="B327" s="65" t="s">
        <v>277</v>
      </c>
      <c r="C327" s="66">
        <v>215</v>
      </c>
      <c r="D327" s="65" t="s">
        <v>313</v>
      </c>
      <c r="E327" s="66">
        <v>2023</v>
      </c>
      <c r="F327" s="66" t="s">
        <v>2876</v>
      </c>
      <c r="G327" s="66" t="s">
        <v>929</v>
      </c>
      <c r="H327" s="67">
        <v>231.66</v>
      </c>
    </row>
    <row r="328" spans="1:8" ht="28.8" x14ac:dyDescent="0.3">
      <c r="A328" s="66">
        <v>3</v>
      </c>
      <c r="B328" s="65" t="s">
        <v>277</v>
      </c>
      <c r="C328" s="66">
        <v>215</v>
      </c>
      <c r="D328" s="65" t="s">
        <v>313</v>
      </c>
      <c r="E328" s="66">
        <v>2023</v>
      </c>
      <c r="F328" s="66" t="s">
        <v>2876</v>
      </c>
      <c r="G328" s="66" t="s">
        <v>2513</v>
      </c>
      <c r="H328" s="67">
        <v>465</v>
      </c>
    </row>
    <row r="329" spans="1:8" x14ac:dyDescent="0.3">
      <c r="A329" s="66">
        <v>3</v>
      </c>
      <c r="B329" s="65" t="s">
        <v>277</v>
      </c>
      <c r="C329" s="66">
        <v>207</v>
      </c>
      <c r="D329" s="65" t="s">
        <v>315</v>
      </c>
      <c r="E329" s="66">
        <v>2023</v>
      </c>
      <c r="F329" s="66" t="s">
        <v>2876</v>
      </c>
      <c r="G329" s="66" t="s">
        <v>929</v>
      </c>
      <c r="H329" s="67">
        <v>1088.78</v>
      </c>
    </row>
    <row r="330" spans="1:8" x14ac:dyDescent="0.3">
      <c r="A330" s="66">
        <v>3</v>
      </c>
      <c r="B330" s="65" t="s">
        <v>277</v>
      </c>
      <c r="C330" s="66">
        <v>207</v>
      </c>
      <c r="D330" s="65" t="s">
        <v>315</v>
      </c>
      <c r="E330" s="66">
        <v>2023</v>
      </c>
      <c r="F330" s="66" t="s">
        <v>2876</v>
      </c>
      <c r="G330" s="66" t="s">
        <v>2513</v>
      </c>
      <c r="H330" s="67">
        <v>5955.32</v>
      </c>
    </row>
    <row r="331" spans="1:8" ht="28.8" x14ac:dyDescent="0.3">
      <c r="A331" s="66">
        <v>3</v>
      </c>
      <c r="B331" s="65" t="s">
        <v>277</v>
      </c>
      <c r="C331" s="66">
        <v>209</v>
      </c>
      <c r="D331" s="65" t="s">
        <v>317</v>
      </c>
      <c r="E331" s="66">
        <v>2023</v>
      </c>
      <c r="F331" s="66" t="s">
        <v>2876</v>
      </c>
      <c r="G331" s="66" t="s">
        <v>2513</v>
      </c>
      <c r="H331" s="67">
        <v>7963.22</v>
      </c>
    </row>
    <row r="332" spans="1:8" ht="28.8" x14ac:dyDescent="0.3">
      <c r="A332" s="66">
        <v>3</v>
      </c>
      <c r="B332" s="65" t="s">
        <v>277</v>
      </c>
      <c r="C332" s="66">
        <v>246</v>
      </c>
      <c r="D332" s="65" t="s">
        <v>319</v>
      </c>
      <c r="E332" s="66">
        <v>2023</v>
      </c>
      <c r="F332" s="66" t="s">
        <v>2876</v>
      </c>
      <c r="G332" s="66" t="s">
        <v>929</v>
      </c>
      <c r="H332" s="67">
        <v>171.46</v>
      </c>
    </row>
    <row r="333" spans="1:8" ht="28.8" x14ac:dyDescent="0.3">
      <c r="A333" s="66">
        <v>3</v>
      </c>
      <c r="B333" s="65" t="s">
        <v>277</v>
      </c>
      <c r="C333" s="66">
        <v>246</v>
      </c>
      <c r="D333" s="65" t="s">
        <v>319</v>
      </c>
      <c r="E333" s="66">
        <v>2023</v>
      </c>
      <c r="F333" s="66" t="s">
        <v>2876</v>
      </c>
      <c r="G333" s="66" t="s">
        <v>2513</v>
      </c>
      <c r="H333" s="67">
        <v>207.24</v>
      </c>
    </row>
    <row r="334" spans="1:8" ht="28.8" x14ac:dyDescent="0.3">
      <c r="A334" s="66">
        <v>3</v>
      </c>
      <c r="B334" s="65" t="s">
        <v>277</v>
      </c>
      <c r="C334" s="66">
        <v>236</v>
      </c>
      <c r="D334" s="65" t="s">
        <v>321</v>
      </c>
      <c r="E334" s="66">
        <v>2023</v>
      </c>
      <c r="F334" s="66" t="s">
        <v>2876</v>
      </c>
      <c r="G334" s="66" t="s">
        <v>929</v>
      </c>
      <c r="H334" s="67">
        <v>1507.8</v>
      </c>
    </row>
    <row r="335" spans="1:8" ht="28.8" x14ac:dyDescent="0.3">
      <c r="A335" s="66">
        <v>3</v>
      </c>
      <c r="B335" s="65" t="s">
        <v>277</v>
      </c>
      <c r="C335" s="66">
        <v>236</v>
      </c>
      <c r="D335" s="65" t="s">
        <v>321</v>
      </c>
      <c r="E335" s="66">
        <v>2023</v>
      </c>
      <c r="F335" s="66" t="s">
        <v>2876</v>
      </c>
      <c r="G335" s="66" t="s">
        <v>2513</v>
      </c>
      <c r="H335" s="67">
        <v>3792.29</v>
      </c>
    </row>
    <row r="336" spans="1:8" ht="28.8" x14ac:dyDescent="0.3">
      <c r="A336" s="66">
        <v>3</v>
      </c>
      <c r="B336" s="65" t="s">
        <v>277</v>
      </c>
      <c r="C336" s="66">
        <v>260</v>
      </c>
      <c r="D336" s="65" t="s">
        <v>323</v>
      </c>
      <c r="E336" s="66">
        <v>2023</v>
      </c>
      <c r="F336" s="66" t="s">
        <v>2876</v>
      </c>
      <c r="G336" s="66" t="s">
        <v>929</v>
      </c>
      <c r="H336" s="67">
        <v>5634.57</v>
      </c>
    </row>
    <row r="337" spans="1:8" ht="28.8" x14ac:dyDescent="0.3">
      <c r="A337" s="66">
        <v>3</v>
      </c>
      <c r="B337" s="65" t="s">
        <v>277</v>
      </c>
      <c r="C337" s="66">
        <v>260</v>
      </c>
      <c r="D337" s="65" t="s">
        <v>323</v>
      </c>
      <c r="E337" s="66">
        <v>2023</v>
      </c>
      <c r="F337" s="66" t="s">
        <v>2876</v>
      </c>
      <c r="G337" s="66" t="s">
        <v>2513</v>
      </c>
      <c r="H337" s="67">
        <v>5296.58</v>
      </c>
    </row>
    <row r="338" spans="1:8" x14ac:dyDescent="0.3">
      <c r="A338" s="66">
        <v>3</v>
      </c>
      <c r="B338" s="65" t="s">
        <v>277</v>
      </c>
      <c r="C338" s="66">
        <v>211</v>
      </c>
      <c r="D338" s="65" t="s">
        <v>325</v>
      </c>
      <c r="E338" s="66">
        <v>2023</v>
      </c>
      <c r="F338" s="66" t="s">
        <v>2876</v>
      </c>
      <c r="G338" s="66" t="s">
        <v>929</v>
      </c>
      <c r="H338" s="67">
        <v>203.71</v>
      </c>
    </row>
    <row r="339" spans="1:8" x14ac:dyDescent="0.3">
      <c r="A339" s="66">
        <v>3</v>
      </c>
      <c r="B339" s="65" t="s">
        <v>277</v>
      </c>
      <c r="C339" s="66">
        <v>211</v>
      </c>
      <c r="D339" s="65" t="s">
        <v>325</v>
      </c>
      <c r="E339" s="66">
        <v>2023</v>
      </c>
      <c r="F339" s="66" t="s">
        <v>2876</v>
      </c>
      <c r="G339" s="66" t="s">
        <v>2513</v>
      </c>
      <c r="H339" s="67">
        <v>292.06</v>
      </c>
    </row>
    <row r="340" spans="1:8" ht="28.8" x14ac:dyDescent="0.3">
      <c r="A340" s="66">
        <v>3</v>
      </c>
      <c r="B340" s="65" t="s">
        <v>277</v>
      </c>
      <c r="C340" s="66">
        <v>208</v>
      </c>
      <c r="D340" s="65" t="s">
        <v>327</v>
      </c>
      <c r="E340" s="66">
        <v>2023</v>
      </c>
      <c r="F340" s="66" t="s">
        <v>2876</v>
      </c>
      <c r="G340" s="66" t="s">
        <v>929</v>
      </c>
      <c r="H340" s="67">
        <v>1890.53</v>
      </c>
    </row>
    <row r="341" spans="1:8" ht="28.8" x14ac:dyDescent="0.3">
      <c r="A341" s="66">
        <v>3</v>
      </c>
      <c r="B341" s="65" t="s">
        <v>277</v>
      </c>
      <c r="C341" s="66">
        <v>208</v>
      </c>
      <c r="D341" s="65" t="s">
        <v>327</v>
      </c>
      <c r="E341" s="66">
        <v>2023</v>
      </c>
      <c r="F341" s="66" t="s">
        <v>2876</v>
      </c>
      <c r="G341" s="66" t="s">
        <v>2513</v>
      </c>
      <c r="H341" s="67">
        <v>4933.45</v>
      </c>
    </row>
    <row r="342" spans="1:8" ht="43.2" x14ac:dyDescent="0.3">
      <c r="A342" s="66">
        <v>3</v>
      </c>
      <c r="B342" s="65" t="s">
        <v>277</v>
      </c>
      <c r="C342" s="66">
        <v>229</v>
      </c>
      <c r="D342" s="65" t="s">
        <v>329</v>
      </c>
      <c r="E342" s="66">
        <v>2023</v>
      </c>
      <c r="F342" s="66" t="s">
        <v>2876</v>
      </c>
      <c r="G342" s="66" t="s">
        <v>929</v>
      </c>
      <c r="H342" s="67">
        <v>731.24</v>
      </c>
    </row>
    <row r="343" spans="1:8" ht="43.2" x14ac:dyDescent="0.3">
      <c r="A343" s="66">
        <v>3</v>
      </c>
      <c r="B343" s="65" t="s">
        <v>277</v>
      </c>
      <c r="C343" s="66">
        <v>229</v>
      </c>
      <c r="D343" s="65" t="s">
        <v>329</v>
      </c>
      <c r="E343" s="66">
        <v>2023</v>
      </c>
      <c r="F343" s="66" t="s">
        <v>2876</v>
      </c>
      <c r="G343" s="66" t="s">
        <v>2513</v>
      </c>
      <c r="H343" s="67">
        <v>388.27</v>
      </c>
    </row>
    <row r="344" spans="1:8" x14ac:dyDescent="0.3">
      <c r="A344" s="66">
        <v>3</v>
      </c>
      <c r="B344" s="65" t="s">
        <v>277</v>
      </c>
      <c r="C344" s="66">
        <v>212</v>
      </c>
      <c r="D344" s="65" t="s">
        <v>331</v>
      </c>
      <c r="E344" s="66">
        <v>2023</v>
      </c>
      <c r="F344" s="66" t="s">
        <v>2876</v>
      </c>
      <c r="G344" s="66" t="s">
        <v>929</v>
      </c>
      <c r="H344" s="67">
        <v>384.47</v>
      </c>
    </row>
    <row r="345" spans="1:8" x14ac:dyDescent="0.3">
      <c r="A345" s="66">
        <v>3</v>
      </c>
      <c r="B345" s="65" t="s">
        <v>277</v>
      </c>
      <c r="C345" s="66">
        <v>212</v>
      </c>
      <c r="D345" s="65" t="s">
        <v>331</v>
      </c>
      <c r="E345" s="66">
        <v>2023</v>
      </c>
      <c r="F345" s="66" t="s">
        <v>2876</v>
      </c>
      <c r="G345" s="66" t="s">
        <v>2513</v>
      </c>
      <c r="H345" s="67">
        <v>489.89</v>
      </c>
    </row>
    <row r="346" spans="1:8" ht="28.8" x14ac:dyDescent="0.3">
      <c r="A346" s="66">
        <v>3</v>
      </c>
      <c r="B346" s="65" t="s">
        <v>277</v>
      </c>
      <c r="C346" s="66">
        <v>234</v>
      </c>
      <c r="D346" s="65" t="s">
        <v>333</v>
      </c>
      <c r="E346" s="66">
        <v>2023</v>
      </c>
      <c r="F346" s="66" t="s">
        <v>2876</v>
      </c>
      <c r="G346" s="66" t="s">
        <v>929</v>
      </c>
      <c r="H346" s="67">
        <v>45.75</v>
      </c>
    </row>
    <row r="347" spans="1:8" ht="28.8" x14ac:dyDescent="0.3">
      <c r="A347" s="66">
        <v>3</v>
      </c>
      <c r="B347" s="65" t="s">
        <v>277</v>
      </c>
      <c r="C347" s="66">
        <v>234</v>
      </c>
      <c r="D347" s="65" t="s">
        <v>333</v>
      </c>
      <c r="E347" s="66">
        <v>2023</v>
      </c>
      <c r="F347" s="66" t="s">
        <v>2876</v>
      </c>
      <c r="G347" s="66" t="s">
        <v>2513</v>
      </c>
      <c r="H347" s="67">
        <v>67</v>
      </c>
    </row>
    <row r="348" spans="1:8" ht="28.8" x14ac:dyDescent="0.3">
      <c r="A348" s="66">
        <v>3</v>
      </c>
      <c r="B348" s="65" t="s">
        <v>277</v>
      </c>
      <c r="C348" s="66">
        <v>239</v>
      </c>
      <c r="D348" s="65" t="s">
        <v>335</v>
      </c>
      <c r="E348" s="66">
        <v>2023</v>
      </c>
      <c r="F348" s="66" t="s">
        <v>2876</v>
      </c>
      <c r="G348" s="66" t="s">
        <v>929</v>
      </c>
      <c r="H348" s="67">
        <v>22.5</v>
      </c>
    </row>
    <row r="349" spans="1:8" ht="28.8" x14ac:dyDescent="0.3">
      <c r="A349" s="66">
        <v>3</v>
      </c>
      <c r="B349" s="65" t="s">
        <v>277</v>
      </c>
      <c r="C349" s="66">
        <v>239</v>
      </c>
      <c r="D349" s="65" t="s">
        <v>335</v>
      </c>
      <c r="E349" s="66">
        <v>2023</v>
      </c>
      <c r="F349" s="66" t="s">
        <v>2876</v>
      </c>
      <c r="G349" s="66" t="s">
        <v>2513</v>
      </c>
      <c r="H349" s="67">
        <v>15</v>
      </c>
    </row>
    <row r="350" spans="1:8" x14ac:dyDescent="0.3">
      <c r="A350" s="66">
        <v>3</v>
      </c>
      <c r="B350" s="65" t="s">
        <v>277</v>
      </c>
      <c r="C350" s="66">
        <v>417</v>
      </c>
      <c r="D350" s="65" t="s">
        <v>337</v>
      </c>
      <c r="E350" s="66">
        <v>2023</v>
      </c>
      <c r="F350" s="66" t="s">
        <v>2876</v>
      </c>
      <c r="G350" s="66" t="s">
        <v>929</v>
      </c>
      <c r="H350" s="67">
        <v>10</v>
      </c>
    </row>
    <row r="351" spans="1:8" x14ac:dyDescent="0.3">
      <c r="A351" s="66">
        <v>3</v>
      </c>
      <c r="B351" s="65" t="s">
        <v>277</v>
      </c>
      <c r="C351" s="66">
        <v>417</v>
      </c>
      <c r="D351" s="65" t="s">
        <v>337</v>
      </c>
      <c r="E351" s="66">
        <v>2023</v>
      </c>
      <c r="F351" s="66" t="s">
        <v>2876</v>
      </c>
      <c r="G351" s="66" t="s">
        <v>2513</v>
      </c>
      <c r="H351" s="67">
        <v>3</v>
      </c>
    </row>
    <row r="352" spans="1:8" ht="28.8" x14ac:dyDescent="0.3">
      <c r="A352" s="66">
        <v>3</v>
      </c>
      <c r="B352" s="65" t="s">
        <v>277</v>
      </c>
      <c r="C352" s="66">
        <v>425</v>
      </c>
      <c r="D352" s="65" t="s">
        <v>339</v>
      </c>
      <c r="E352" s="66">
        <v>2023</v>
      </c>
      <c r="F352" s="66" t="s">
        <v>2876</v>
      </c>
      <c r="G352" s="66" t="s">
        <v>929</v>
      </c>
      <c r="H352" s="67">
        <v>113</v>
      </c>
    </row>
    <row r="353" spans="1:8" ht="28.8" x14ac:dyDescent="0.3">
      <c r="A353" s="66">
        <v>3</v>
      </c>
      <c r="B353" s="65" t="s">
        <v>277</v>
      </c>
      <c r="C353" s="66">
        <v>425</v>
      </c>
      <c r="D353" s="65" t="s">
        <v>339</v>
      </c>
      <c r="E353" s="66">
        <v>2023</v>
      </c>
      <c r="F353" s="66" t="s">
        <v>2876</v>
      </c>
      <c r="G353" s="66" t="s">
        <v>2513</v>
      </c>
      <c r="H353" s="67">
        <v>63</v>
      </c>
    </row>
    <row r="354" spans="1:8" ht="28.8" x14ac:dyDescent="0.3">
      <c r="A354" s="66">
        <v>3</v>
      </c>
      <c r="B354" s="65" t="s">
        <v>277</v>
      </c>
      <c r="C354" s="66">
        <v>400</v>
      </c>
      <c r="D354" s="65" t="s">
        <v>341</v>
      </c>
      <c r="E354" s="66">
        <v>2023</v>
      </c>
      <c r="F354" s="66" t="s">
        <v>2876</v>
      </c>
      <c r="G354" s="66" t="s">
        <v>929</v>
      </c>
      <c r="H354" s="67">
        <v>10</v>
      </c>
    </row>
    <row r="355" spans="1:8" x14ac:dyDescent="0.3">
      <c r="A355" s="66">
        <v>3</v>
      </c>
      <c r="B355" s="65" t="s">
        <v>277</v>
      </c>
      <c r="C355" s="66">
        <v>202</v>
      </c>
      <c r="D355" s="65" t="s">
        <v>343</v>
      </c>
      <c r="E355" s="66">
        <v>2023</v>
      </c>
      <c r="F355" s="66" t="s">
        <v>2876</v>
      </c>
      <c r="G355" s="66" t="s">
        <v>929</v>
      </c>
      <c r="H355" s="67">
        <v>143.09</v>
      </c>
    </row>
    <row r="356" spans="1:8" x14ac:dyDescent="0.3">
      <c r="A356" s="66">
        <v>3</v>
      </c>
      <c r="B356" s="65" t="s">
        <v>277</v>
      </c>
      <c r="C356" s="66">
        <v>202</v>
      </c>
      <c r="D356" s="65" t="s">
        <v>343</v>
      </c>
      <c r="E356" s="66">
        <v>2023</v>
      </c>
      <c r="F356" s="66" t="s">
        <v>2876</v>
      </c>
      <c r="G356" s="66" t="s">
        <v>2513</v>
      </c>
      <c r="H356" s="67">
        <v>63.91</v>
      </c>
    </row>
    <row r="357" spans="1:8" ht="28.8" x14ac:dyDescent="0.3">
      <c r="A357" s="66">
        <v>3</v>
      </c>
      <c r="B357" s="65" t="s">
        <v>277</v>
      </c>
      <c r="C357" s="66">
        <v>146</v>
      </c>
      <c r="D357" s="65" t="s">
        <v>345</v>
      </c>
      <c r="E357" s="66">
        <v>2023</v>
      </c>
      <c r="F357" s="66" t="s">
        <v>2876</v>
      </c>
      <c r="G357" s="66" t="s">
        <v>929</v>
      </c>
      <c r="H357" s="67">
        <v>59.19</v>
      </c>
    </row>
    <row r="358" spans="1:8" ht="28.8" x14ac:dyDescent="0.3">
      <c r="A358" s="66">
        <v>3</v>
      </c>
      <c r="B358" s="65" t="s">
        <v>277</v>
      </c>
      <c r="C358" s="66">
        <v>146</v>
      </c>
      <c r="D358" s="65" t="s">
        <v>345</v>
      </c>
      <c r="E358" s="66">
        <v>2023</v>
      </c>
      <c r="F358" s="66" t="s">
        <v>2876</v>
      </c>
      <c r="G358" s="66" t="s">
        <v>2513</v>
      </c>
      <c r="H358" s="67">
        <v>34.81</v>
      </c>
    </row>
    <row r="359" spans="1:8" ht="28.8" x14ac:dyDescent="0.3">
      <c r="A359" s="66">
        <v>3</v>
      </c>
      <c r="B359" s="65" t="s">
        <v>277</v>
      </c>
      <c r="C359" s="66">
        <v>148</v>
      </c>
      <c r="D359" s="65" t="s">
        <v>347</v>
      </c>
      <c r="E359" s="66">
        <v>2023</v>
      </c>
      <c r="F359" s="66" t="s">
        <v>2876</v>
      </c>
      <c r="G359" s="66" t="s">
        <v>929</v>
      </c>
      <c r="H359" s="67">
        <v>6</v>
      </c>
    </row>
    <row r="360" spans="1:8" x14ac:dyDescent="0.3">
      <c r="A360" s="66">
        <v>3</v>
      </c>
      <c r="B360" s="65" t="s">
        <v>277</v>
      </c>
      <c r="C360" s="66">
        <v>238</v>
      </c>
      <c r="D360" s="65" t="s">
        <v>349</v>
      </c>
      <c r="E360" s="66">
        <v>2023</v>
      </c>
      <c r="F360" s="66" t="s">
        <v>2876</v>
      </c>
      <c r="G360" s="66" t="s">
        <v>929</v>
      </c>
      <c r="H360" s="67">
        <v>141.5</v>
      </c>
    </row>
    <row r="361" spans="1:8" x14ac:dyDescent="0.3">
      <c r="A361" s="66">
        <v>3</v>
      </c>
      <c r="B361" s="65" t="s">
        <v>277</v>
      </c>
      <c r="C361" s="66">
        <v>238</v>
      </c>
      <c r="D361" s="65" t="s">
        <v>349</v>
      </c>
      <c r="E361" s="66">
        <v>2023</v>
      </c>
      <c r="F361" s="66" t="s">
        <v>2876</v>
      </c>
      <c r="G361" s="66" t="s">
        <v>2513</v>
      </c>
      <c r="H361" s="67">
        <v>212</v>
      </c>
    </row>
    <row r="362" spans="1:8" x14ac:dyDescent="0.3">
      <c r="A362" s="66">
        <v>3</v>
      </c>
      <c r="B362" s="65" t="s">
        <v>277</v>
      </c>
      <c r="C362" s="66">
        <v>938</v>
      </c>
      <c r="D362" s="65" t="s">
        <v>353</v>
      </c>
      <c r="E362" s="66">
        <v>2023</v>
      </c>
      <c r="F362" s="66" t="s">
        <v>2876</v>
      </c>
      <c r="G362" s="66" t="s">
        <v>929</v>
      </c>
      <c r="H362" s="67">
        <v>21</v>
      </c>
    </row>
    <row r="363" spans="1:8" x14ac:dyDescent="0.3">
      <c r="A363" s="66">
        <v>3</v>
      </c>
      <c r="B363" s="65" t="s">
        <v>277</v>
      </c>
      <c r="C363" s="66">
        <v>938</v>
      </c>
      <c r="D363" s="65" t="s">
        <v>353</v>
      </c>
      <c r="E363" s="66">
        <v>2023</v>
      </c>
      <c r="F363" s="66" t="s">
        <v>2876</v>
      </c>
      <c r="G363" s="66" t="s">
        <v>2513</v>
      </c>
      <c r="H363" s="67">
        <v>6</v>
      </c>
    </row>
    <row r="364" spans="1:8" ht="28.8" x14ac:dyDescent="0.3">
      <c r="A364" s="66">
        <v>3</v>
      </c>
      <c r="B364" s="65" t="s">
        <v>277</v>
      </c>
      <c r="C364" s="66">
        <v>937</v>
      </c>
      <c r="D364" s="65" t="s">
        <v>359</v>
      </c>
      <c r="E364" s="66">
        <v>2023</v>
      </c>
      <c r="F364" s="66" t="s">
        <v>2876</v>
      </c>
      <c r="G364" s="66" t="s">
        <v>929</v>
      </c>
      <c r="H364" s="67">
        <v>41.8</v>
      </c>
    </row>
    <row r="365" spans="1:8" ht="28.8" x14ac:dyDescent="0.3">
      <c r="A365" s="66">
        <v>3</v>
      </c>
      <c r="B365" s="65" t="s">
        <v>277</v>
      </c>
      <c r="C365" s="66">
        <v>937</v>
      </c>
      <c r="D365" s="65" t="s">
        <v>359</v>
      </c>
      <c r="E365" s="66">
        <v>2023</v>
      </c>
      <c r="F365" s="66" t="s">
        <v>2876</v>
      </c>
      <c r="G365" s="66" t="s">
        <v>2513</v>
      </c>
      <c r="H365" s="67">
        <v>29.5</v>
      </c>
    </row>
    <row r="366" spans="1:8" ht="28.8" x14ac:dyDescent="0.3">
      <c r="A366" s="66">
        <v>3</v>
      </c>
      <c r="B366" s="65" t="s">
        <v>277</v>
      </c>
      <c r="C366" s="66">
        <v>948</v>
      </c>
      <c r="D366" s="65" t="s">
        <v>361</v>
      </c>
      <c r="E366" s="66">
        <v>2023</v>
      </c>
      <c r="F366" s="66" t="s">
        <v>2876</v>
      </c>
      <c r="G366" s="66" t="s">
        <v>929</v>
      </c>
      <c r="H366" s="67">
        <v>31</v>
      </c>
    </row>
    <row r="367" spans="1:8" ht="28.8" x14ac:dyDescent="0.3">
      <c r="A367" s="66">
        <v>3</v>
      </c>
      <c r="B367" s="65" t="s">
        <v>277</v>
      </c>
      <c r="C367" s="66">
        <v>948</v>
      </c>
      <c r="D367" s="65" t="s">
        <v>361</v>
      </c>
      <c r="E367" s="66">
        <v>2023</v>
      </c>
      <c r="F367" s="66" t="s">
        <v>2876</v>
      </c>
      <c r="G367" s="66" t="s">
        <v>2513</v>
      </c>
      <c r="H367" s="67">
        <v>3</v>
      </c>
    </row>
    <row r="368" spans="1:8" ht="28.8" x14ac:dyDescent="0.3">
      <c r="A368" s="66">
        <v>3</v>
      </c>
      <c r="B368" s="65" t="s">
        <v>277</v>
      </c>
      <c r="C368" s="66">
        <v>942</v>
      </c>
      <c r="D368" s="65" t="s">
        <v>375</v>
      </c>
      <c r="E368" s="66">
        <v>2023</v>
      </c>
      <c r="F368" s="66" t="s">
        <v>2876</v>
      </c>
      <c r="G368" s="66" t="s">
        <v>929</v>
      </c>
      <c r="H368" s="67">
        <v>40</v>
      </c>
    </row>
    <row r="369" spans="1:8" ht="28.8" x14ac:dyDescent="0.3">
      <c r="A369" s="66">
        <v>3</v>
      </c>
      <c r="B369" s="65" t="s">
        <v>277</v>
      </c>
      <c r="C369" s="66">
        <v>942</v>
      </c>
      <c r="D369" s="65" t="s">
        <v>375</v>
      </c>
      <c r="E369" s="66">
        <v>2023</v>
      </c>
      <c r="F369" s="66" t="s">
        <v>2876</v>
      </c>
      <c r="G369" s="66" t="s">
        <v>2513</v>
      </c>
      <c r="H369" s="67">
        <v>9.5</v>
      </c>
    </row>
    <row r="370" spans="1:8" x14ac:dyDescent="0.3">
      <c r="A370" s="66">
        <v>13</v>
      </c>
      <c r="B370" s="65" t="s">
        <v>484</v>
      </c>
      <c r="C370" s="66">
        <v>190</v>
      </c>
      <c r="D370" s="65" t="s">
        <v>486</v>
      </c>
      <c r="E370" s="66">
        <v>2023</v>
      </c>
      <c r="F370" s="66" t="s">
        <v>2876</v>
      </c>
      <c r="G370" s="66" t="s">
        <v>929</v>
      </c>
      <c r="H370" s="67">
        <v>4</v>
      </c>
    </row>
    <row r="371" spans="1:8" x14ac:dyDescent="0.3">
      <c r="A371" s="66">
        <v>13</v>
      </c>
      <c r="B371" s="65" t="s">
        <v>484</v>
      </c>
      <c r="C371" s="66">
        <v>226</v>
      </c>
      <c r="D371" s="65" t="s">
        <v>488</v>
      </c>
      <c r="E371" s="66">
        <v>2023</v>
      </c>
      <c r="F371" s="66" t="s">
        <v>2876</v>
      </c>
      <c r="G371" s="66" t="s">
        <v>2513</v>
      </c>
      <c r="H371" s="67">
        <v>15</v>
      </c>
    </row>
    <row r="372" spans="1:8" x14ac:dyDescent="0.3">
      <c r="A372" s="66">
        <v>13</v>
      </c>
      <c r="B372" s="65" t="s">
        <v>484</v>
      </c>
      <c r="C372" s="66">
        <v>151</v>
      </c>
      <c r="D372" s="65" t="s">
        <v>490</v>
      </c>
      <c r="E372" s="66">
        <v>2023</v>
      </c>
      <c r="F372" s="66" t="s">
        <v>2876</v>
      </c>
      <c r="G372" s="66" t="s">
        <v>929</v>
      </c>
      <c r="H372" s="67">
        <v>115</v>
      </c>
    </row>
    <row r="373" spans="1:8" x14ac:dyDescent="0.3">
      <c r="A373" s="66">
        <v>13</v>
      </c>
      <c r="B373" s="65" t="s">
        <v>484</v>
      </c>
      <c r="C373" s="66">
        <v>151</v>
      </c>
      <c r="D373" s="65" t="s">
        <v>490</v>
      </c>
      <c r="E373" s="66">
        <v>2023</v>
      </c>
      <c r="F373" s="66" t="s">
        <v>2876</v>
      </c>
      <c r="G373" s="66" t="s">
        <v>2513</v>
      </c>
      <c r="H373" s="67">
        <v>54</v>
      </c>
    </row>
    <row r="374" spans="1:8" ht="28.8" x14ac:dyDescent="0.3">
      <c r="A374" s="66">
        <v>13</v>
      </c>
      <c r="B374" s="65" t="s">
        <v>484</v>
      </c>
      <c r="C374" s="66">
        <v>162</v>
      </c>
      <c r="D374" s="65" t="s">
        <v>492</v>
      </c>
      <c r="E374" s="66">
        <v>2023</v>
      </c>
      <c r="F374" s="66" t="s">
        <v>2876</v>
      </c>
      <c r="G374" s="66" t="s">
        <v>2513</v>
      </c>
      <c r="H374" s="67">
        <v>1</v>
      </c>
    </row>
    <row r="375" spans="1:8" ht="28.8" x14ac:dyDescent="0.3">
      <c r="A375" s="66">
        <v>13</v>
      </c>
      <c r="B375" s="65" t="s">
        <v>484</v>
      </c>
      <c r="C375" s="66">
        <v>122</v>
      </c>
      <c r="D375" s="65" t="s">
        <v>494</v>
      </c>
      <c r="E375" s="66">
        <v>2023</v>
      </c>
      <c r="F375" s="66" t="s">
        <v>2876</v>
      </c>
      <c r="G375" s="66" t="s">
        <v>929</v>
      </c>
      <c r="H375" s="67">
        <v>67</v>
      </c>
    </row>
    <row r="376" spans="1:8" ht="28.8" x14ac:dyDescent="0.3">
      <c r="A376" s="66">
        <v>13</v>
      </c>
      <c r="B376" s="65" t="s">
        <v>484</v>
      </c>
      <c r="C376" s="66">
        <v>122</v>
      </c>
      <c r="D376" s="65" t="s">
        <v>494</v>
      </c>
      <c r="E376" s="66">
        <v>2023</v>
      </c>
      <c r="F376" s="66" t="s">
        <v>2876</v>
      </c>
      <c r="G376" s="66" t="s">
        <v>2513</v>
      </c>
      <c r="H376" s="67">
        <v>3</v>
      </c>
    </row>
    <row r="377" spans="1:8" x14ac:dyDescent="0.3">
      <c r="A377" s="66">
        <v>13</v>
      </c>
      <c r="B377" s="65" t="s">
        <v>484</v>
      </c>
      <c r="C377" s="66">
        <v>161</v>
      </c>
      <c r="D377" s="65" t="s">
        <v>496</v>
      </c>
      <c r="E377" s="66">
        <v>2023</v>
      </c>
      <c r="F377" s="66" t="s">
        <v>2876</v>
      </c>
      <c r="G377" s="66" t="s">
        <v>929</v>
      </c>
      <c r="H377" s="67">
        <v>907</v>
      </c>
    </row>
    <row r="378" spans="1:8" x14ac:dyDescent="0.3">
      <c r="A378" s="66">
        <v>13</v>
      </c>
      <c r="B378" s="65" t="s">
        <v>484</v>
      </c>
      <c r="C378" s="66">
        <v>161</v>
      </c>
      <c r="D378" s="65" t="s">
        <v>496</v>
      </c>
      <c r="E378" s="66">
        <v>2023</v>
      </c>
      <c r="F378" s="66" t="s">
        <v>2876</v>
      </c>
      <c r="G378" s="66" t="s">
        <v>2513</v>
      </c>
      <c r="H378" s="67">
        <v>56</v>
      </c>
    </row>
    <row r="379" spans="1:8" x14ac:dyDescent="0.3">
      <c r="A379" s="66">
        <v>13</v>
      </c>
      <c r="B379" s="65" t="s">
        <v>484</v>
      </c>
      <c r="C379" s="66">
        <v>152</v>
      </c>
      <c r="D379" s="65" t="s">
        <v>498</v>
      </c>
      <c r="E379" s="66">
        <v>2023</v>
      </c>
      <c r="F379" s="66" t="s">
        <v>2876</v>
      </c>
      <c r="G379" s="66" t="s">
        <v>929</v>
      </c>
      <c r="H379" s="67">
        <v>32.700000000000003</v>
      </c>
    </row>
    <row r="380" spans="1:8" x14ac:dyDescent="0.3">
      <c r="A380" s="66">
        <v>13</v>
      </c>
      <c r="B380" s="65" t="s">
        <v>484</v>
      </c>
      <c r="C380" s="66">
        <v>152</v>
      </c>
      <c r="D380" s="65" t="s">
        <v>498</v>
      </c>
      <c r="E380" s="66">
        <v>2023</v>
      </c>
      <c r="F380" s="66" t="s">
        <v>2876</v>
      </c>
      <c r="G380" s="66" t="s">
        <v>2513</v>
      </c>
      <c r="H380" s="67">
        <v>94.3</v>
      </c>
    </row>
    <row r="381" spans="1:8" ht="28.8" x14ac:dyDescent="0.3">
      <c r="A381" s="66">
        <v>5</v>
      </c>
      <c r="B381" s="65" t="s">
        <v>529</v>
      </c>
      <c r="C381" s="66">
        <v>188</v>
      </c>
      <c r="D381" s="65" t="s">
        <v>531</v>
      </c>
      <c r="E381" s="66">
        <v>2023</v>
      </c>
      <c r="F381" s="66" t="s">
        <v>2876</v>
      </c>
      <c r="G381" s="66" t="s">
        <v>929</v>
      </c>
      <c r="H381" s="67">
        <v>5</v>
      </c>
    </row>
    <row r="382" spans="1:8" ht="28.8" x14ac:dyDescent="0.3">
      <c r="A382" s="66">
        <v>5</v>
      </c>
      <c r="B382" s="65" t="s">
        <v>529</v>
      </c>
      <c r="C382" s="66">
        <v>200</v>
      </c>
      <c r="D382" s="65" t="s">
        <v>533</v>
      </c>
      <c r="E382" s="66">
        <v>2023</v>
      </c>
      <c r="F382" s="66" t="s">
        <v>2876</v>
      </c>
      <c r="G382" s="66" t="s">
        <v>929</v>
      </c>
      <c r="H382" s="67">
        <v>16</v>
      </c>
    </row>
    <row r="383" spans="1:8" ht="28.8" x14ac:dyDescent="0.3">
      <c r="A383" s="66">
        <v>5</v>
      </c>
      <c r="B383" s="65" t="s">
        <v>529</v>
      </c>
      <c r="C383" s="66">
        <v>751</v>
      </c>
      <c r="D383" s="65" t="s">
        <v>537</v>
      </c>
      <c r="E383" s="66">
        <v>2023</v>
      </c>
      <c r="F383" s="66" t="s">
        <v>2876</v>
      </c>
      <c r="G383" s="66" t="s">
        <v>929</v>
      </c>
      <c r="H383" s="67">
        <v>8.3699999999999992</v>
      </c>
    </row>
    <row r="384" spans="1:8" ht="28.8" x14ac:dyDescent="0.3">
      <c r="A384" s="66">
        <v>5</v>
      </c>
      <c r="B384" s="65" t="s">
        <v>529</v>
      </c>
      <c r="C384" s="66">
        <v>751</v>
      </c>
      <c r="D384" s="65" t="s">
        <v>537</v>
      </c>
      <c r="E384" s="66">
        <v>2023</v>
      </c>
      <c r="F384" s="66" t="s">
        <v>2876</v>
      </c>
      <c r="G384" s="66" t="s">
        <v>2513</v>
      </c>
      <c r="H384" s="67">
        <v>2.63</v>
      </c>
    </row>
    <row r="385" spans="1:8" ht="28.8" x14ac:dyDescent="0.3">
      <c r="A385" s="66">
        <v>5</v>
      </c>
      <c r="B385" s="65" t="s">
        <v>529</v>
      </c>
      <c r="C385" s="66">
        <v>601</v>
      </c>
      <c r="D385" s="65" t="s">
        <v>539</v>
      </c>
      <c r="E385" s="66">
        <v>2023</v>
      </c>
      <c r="F385" s="66" t="s">
        <v>2876</v>
      </c>
      <c r="G385" s="66" t="s">
        <v>929</v>
      </c>
      <c r="H385" s="67">
        <v>1605.5</v>
      </c>
    </row>
    <row r="386" spans="1:8" ht="28.8" x14ac:dyDescent="0.3">
      <c r="A386" s="66">
        <v>5</v>
      </c>
      <c r="B386" s="65" t="s">
        <v>529</v>
      </c>
      <c r="C386" s="66">
        <v>601</v>
      </c>
      <c r="D386" s="65" t="s">
        <v>539</v>
      </c>
      <c r="E386" s="66">
        <v>2023</v>
      </c>
      <c r="F386" s="66" t="s">
        <v>2876</v>
      </c>
      <c r="G386" s="66" t="s">
        <v>2513</v>
      </c>
      <c r="H386" s="67">
        <v>2273</v>
      </c>
    </row>
    <row r="387" spans="1:8" ht="28.8" x14ac:dyDescent="0.3">
      <c r="A387" s="66">
        <v>5</v>
      </c>
      <c r="B387" s="65" t="s">
        <v>529</v>
      </c>
      <c r="C387" s="66">
        <v>223</v>
      </c>
      <c r="D387" s="65" t="s">
        <v>541</v>
      </c>
      <c r="E387" s="66">
        <v>2023</v>
      </c>
      <c r="F387" s="66" t="s">
        <v>2876</v>
      </c>
      <c r="G387" s="66" t="s">
        <v>2513</v>
      </c>
      <c r="H387" s="67">
        <v>288</v>
      </c>
    </row>
    <row r="388" spans="1:8" ht="28.8" x14ac:dyDescent="0.3">
      <c r="A388" s="66">
        <v>5</v>
      </c>
      <c r="B388" s="65" t="s">
        <v>529</v>
      </c>
      <c r="C388" s="66">
        <v>602</v>
      </c>
      <c r="D388" s="65" t="s">
        <v>543</v>
      </c>
      <c r="E388" s="66">
        <v>2023</v>
      </c>
      <c r="F388" s="66" t="s">
        <v>2876</v>
      </c>
      <c r="G388" s="66" t="s">
        <v>929</v>
      </c>
      <c r="H388" s="67">
        <v>266.02</v>
      </c>
    </row>
    <row r="389" spans="1:8" ht="28.8" x14ac:dyDescent="0.3">
      <c r="A389" s="66">
        <v>5</v>
      </c>
      <c r="B389" s="65" t="s">
        <v>529</v>
      </c>
      <c r="C389" s="66">
        <v>602</v>
      </c>
      <c r="D389" s="65" t="s">
        <v>543</v>
      </c>
      <c r="E389" s="66">
        <v>2023</v>
      </c>
      <c r="F389" s="66" t="s">
        <v>2876</v>
      </c>
      <c r="G389" s="66" t="s">
        <v>2513</v>
      </c>
      <c r="H389" s="67">
        <v>276.98</v>
      </c>
    </row>
    <row r="390" spans="1:8" ht="43.2" x14ac:dyDescent="0.3">
      <c r="A390" s="66">
        <v>5</v>
      </c>
      <c r="B390" s="65" t="s">
        <v>529</v>
      </c>
      <c r="C390" s="66">
        <v>720</v>
      </c>
      <c r="D390" s="65" t="s">
        <v>545</v>
      </c>
      <c r="E390" s="66">
        <v>2023</v>
      </c>
      <c r="F390" s="66" t="s">
        <v>2876</v>
      </c>
      <c r="G390" s="66" t="s">
        <v>929</v>
      </c>
      <c r="H390" s="67">
        <v>518.5</v>
      </c>
    </row>
    <row r="391" spans="1:8" ht="43.2" x14ac:dyDescent="0.3">
      <c r="A391" s="66">
        <v>5</v>
      </c>
      <c r="B391" s="65" t="s">
        <v>529</v>
      </c>
      <c r="C391" s="66">
        <v>720</v>
      </c>
      <c r="D391" s="65" t="s">
        <v>545</v>
      </c>
      <c r="E391" s="66">
        <v>2023</v>
      </c>
      <c r="F391" s="66" t="s">
        <v>2876</v>
      </c>
      <c r="G391" s="66" t="s">
        <v>2513</v>
      </c>
      <c r="H391" s="67">
        <v>46.75</v>
      </c>
    </row>
    <row r="392" spans="1:8" ht="28.8" x14ac:dyDescent="0.3">
      <c r="A392" s="66">
        <v>5</v>
      </c>
      <c r="B392" s="65" t="s">
        <v>529</v>
      </c>
      <c r="C392" s="66">
        <v>792</v>
      </c>
      <c r="D392" s="65" t="s">
        <v>549</v>
      </c>
      <c r="E392" s="66">
        <v>2023</v>
      </c>
      <c r="F392" s="66" t="s">
        <v>2876</v>
      </c>
      <c r="G392" s="66" t="s">
        <v>929</v>
      </c>
      <c r="H392" s="67">
        <v>4373</v>
      </c>
    </row>
    <row r="393" spans="1:8" ht="28.8" x14ac:dyDescent="0.3">
      <c r="A393" s="66">
        <v>5</v>
      </c>
      <c r="B393" s="65" t="s">
        <v>529</v>
      </c>
      <c r="C393" s="66">
        <v>792</v>
      </c>
      <c r="D393" s="65" t="s">
        <v>549</v>
      </c>
      <c r="E393" s="66">
        <v>2023</v>
      </c>
      <c r="F393" s="66" t="s">
        <v>2876</v>
      </c>
      <c r="G393" s="66" t="s">
        <v>2513</v>
      </c>
      <c r="H393" s="67">
        <v>613</v>
      </c>
    </row>
    <row r="394" spans="1:8" ht="28.8" x14ac:dyDescent="0.3">
      <c r="A394" s="66">
        <v>5</v>
      </c>
      <c r="B394" s="65" t="s">
        <v>529</v>
      </c>
      <c r="C394" s="66">
        <v>793</v>
      </c>
      <c r="D394" s="65" t="s">
        <v>551</v>
      </c>
      <c r="E394" s="66">
        <v>2023</v>
      </c>
      <c r="F394" s="66" t="s">
        <v>2876</v>
      </c>
      <c r="G394" s="66" t="s">
        <v>929</v>
      </c>
      <c r="H394" s="67">
        <v>107</v>
      </c>
    </row>
    <row r="395" spans="1:8" ht="28.8" x14ac:dyDescent="0.3">
      <c r="A395" s="66">
        <v>5</v>
      </c>
      <c r="B395" s="65" t="s">
        <v>529</v>
      </c>
      <c r="C395" s="66">
        <v>793</v>
      </c>
      <c r="D395" s="65" t="s">
        <v>551</v>
      </c>
      <c r="E395" s="66">
        <v>2023</v>
      </c>
      <c r="F395" s="66" t="s">
        <v>2876</v>
      </c>
      <c r="G395" s="66" t="s">
        <v>2513</v>
      </c>
      <c r="H395" s="67">
        <v>603</v>
      </c>
    </row>
    <row r="396" spans="1:8" ht="28.8" x14ac:dyDescent="0.3">
      <c r="A396" s="66">
        <v>5</v>
      </c>
      <c r="B396" s="65" t="s">
        <v>529</v>
      </c>
      <c r="C396" s="66">
        <v>794</v>
      </c>
      <c r="D396" s="65" t="s">
        <v>553</v>
      </c>
      <c r="E396" s="66">
        <v>2023</v>
      </c>
      <c r="F396" s="66" t="s">
        <v>2876</v>
      </c>
      <c r="G396" s="66" t="s">
        <v>929</v>
      </c>
      <c r="H396" s="67">
        <v>886.5</v>
      </c>
    </row>
    <row r="397" spans="1:8" ht="28.8" x14ac:dyDescent="0.3">
      <c r="A397" s="66">
        <v>5</v>
      </c>
      <c r="B397" s="65" t="s">
        <v>529</v>
      </c>
      <c r="C397" s="66">
        <v>262</v>
      </c>
      <c r="D397" s="65" t="s">
        <v>555</v>
      </c>
      <c r="E397" s="66">
        <v>2023</v>
      </c>
      <c r="F397" s="66" t="s">
        <v>2876</v>
      </c>
      <c r="G397" s="66" t="s">
        <v>929</v>
      </c>
      <c r="H397" s="67">
        <v>95.76</v>
      </c>
    </row>
    <row r="398" spans="1:8" ht="28.8" x14ac:dyDescent="0.3">
      <c r="A398" s="66">
        <v>5</v>
      </c>
      <c r="B398" s="65" t="s">
        <v>529</v>
      </c>
      <c r="C398" s="66">
        <v>262</v>
      </c>
      <c r="D398" s="65" t="s">
        <v>555</v>
      </c>
      <c r="E398" s="66">
        <v>2023</v>
      </c>
      <c r="F398" s="66" t="s">
        <v>2876</v>
      </c>
      <c r="G398" s="66" t="s">
        <v>2513</v>
      </c>
      <c r="H398" s="67">
        <v>882.26</v>
      </c>
    </row>
    <row r="399" spans="1:8" ht="28.8" x14ac:dyDescent="0.3">
      <c r="A399" s="66">
        <v>5</v>
      </c>
      <c r="B399" s="65" t="s">
        <v>529</v>
      </c>
      <c r="C399" s="66">
        <v>203</v>
      </c>
      <c r="D399" s="65" t="s">
        <v>557</v>
      </c>
      <c r="E399" s="66">
        <v>2023</v>
      </c>
      <c r="F399" s="66" t="s">
        <v>2876</v>
      </c>
      <c r="G399" s="66" t="s">
        <v>929</v>
      </c>
      <c r="H399" s="67">
        <v>58.8</v>
      </c>
    </row>
    <row r="400" spans="1:8" ht="28.8" x14ac:dyDescent="0.3">
      <c r="A400" s="66">
        <v>5</v>
      </c>
      <c r="B400" s="65" t="s">
        <v>529</v>
      </c>
      <c r="C400" s="66">
        <v>203</v>
      </c>
      <c r="D400" s="65" t="s">
        <v>557</v>
      </c>
      <c r="E400" s="66">
        <v>2023</v>
      </c>
      <c r="F400" s="66" t="s">
        <v>2876</v>
      </c>
      <c r="G400" s="66" t="s">
        <v>2513</v>
      </c>
      <c r="H400" s="67">
        <v>193.2</v>
      </c>
    </row>
    <row r="401" spans="1:8" ht="28.8" x14ac:dyDescent="0.3">
      <c r="A401" s="66">
        <v>5</v>
      </c>
      <c r="B401" s="65" t="s">
        <v>529</v>
      </c>
      <c r="C401" s="66">
        <v>765</v>
      </c>
      <c r="D401" s="65" t="s">
        <v>559</v>
      </c>
      <c r="E401" s="66">
        <v>2023</v>
      </c>
      <c r="F401" s="66" t="s">
        <v>2876</v>
      </c>
      <c r="G401" s="66" t="s">
        <v>929</v>
      </c>
      <c r="H401" s="67">
        <v>674</v>
      </c>
    </row>
    <row r="402" spans="1:8" ht="28.8" x14ac:dyDescent="0.3">
      <c r="A402" s="66">
        <v>5</v>
      </c>
      <c r="B402" s="65" t="s">
        <v>529</v>
      </c>
      <c r="C402" s="66">
        <v>765</v>
      </c>
      <c r="D402" s="65" t="s">
        <v>559</v>
      </c>
      <c r="E402" s="66">
        <v>2023</v>
      </c>
      <c r="F402" s="66" t="s">
        <v>2876</v>
      </c>
      <c r="G402" s="66" t="s">
        <v>2513</v>
      </c>
      <c r="H402" s="67">
        <v>1086.5</v>
      </c>
    </row>
    <row r="403" spans="1:8" ht="28.8" x14ac:dyDescent="0.3">
      <c r="A403" s="66">
        <v>5</v>
      </c>
      <c r="B403" s="65" t="s">
        <v>529</v>
      </c>
      <c r="C403" s="66">
        <v>606</v>
      </c>
      <c r="D403" s="65" t="s">
        <v>563</v>
      </c>
      <c r="E403" s="66">
        <v>2023</v>
      </c>
      <c r="F403" s="66" t="s">
        <v>2876</v>
      </c>
      <c r="G403" s="66" t="s">
        <v>929</v>
      </c>
      <c r="H403" s="67">
        <v>1.6</v>
      </c>
    </row>
    <row r="404" spans="1:8" ht="28.8" x14ac:dyDescent="0.3">
      <c r="A404" s="66">
        <v>5</v>
      </c>
      <c r="B404" s="65" t="s">
        <v>529</v>
      </c>
      <c r="C404" s="66">
        <v>606</v>
      </c>
      <c r="D404" s="65" t="s">
        <v>563</v>
      </c>
      <c r="E404" s="66">
        <v>2023</v>
      </c>
      <c r="F404" s="66" t="s">
        <v>2876</v>
      </c>
      <c r="G404" s="66" t="s">
        <v>2513</v>
      </c>
      <c r="H404" s="67">
        <v>8.4</v>
      </c>
    </row>
    <row r="405" spans="1:8" ht="28.8" x14ac:dyDescent="0.3">
      <c r="A405" s="66">
        <v>5</v>
      </c>
      <c r="B405" s="65" t="s">
        <v>529</v>
      </c>
      <c r="C405" s="66">
        <v>702</v>
      </c>
      <c r="D405" s="65" t="s">
        <v>565</v>
      </c>
      <c r="E405" s="66">
        <v>2023</v>
      </c>
      <c r="F405" s="66" t="s">
        <v>2876</v>
      </c>
      <c r="G405" s="66" t="s">
        <v>929</v>
      </c>
      <c r="H405" s="67">
        <v>69</v>
      </c>
    </row>
    <row r="406" spans="1:8" ht="28.8" x14ac:dyDescent="0.3">
      <c r="A406" s="66">
        <v>5</v>
      </c>
      <c r="B406" s="65" t="s">
        <v>529</v>
      </c>
      <c r="C406" s="66">
        <v>702</v>
      </c>
      <c r="D406" s="65" t="s">
        <v>565</v>
      </c>
      <c r="E406" s="66">
        <v>2023</v>
      </c>
      <c r="F406" s="66" t="s">
        <v>2876</v>
      </c>
      <c r="G406" s="66" t="s">
        <v>2513</v>
      </c>
      <c r="H406" s="67">
        <v>93</v>
      </c>
    </row>
    <row r="407" spans="1:8" ht="43.2" x14ac:dyDescent="0.3">
      <c r="A407" s="66">
        <v>5</v>
      </c>
      <c r="B407" s="65" t="s">
        <v>529</v>
      </c>
      <c r="C407" s="66">
        <v>263</v>
      </c>
      <c r="D407" s="65" t="s">
        <v>567</v>
      </c>
      <c r="E407" s="66">
        <v>2023</v>
      </c>
      <c r="F407" s="66" t="s">
        <v>2876</v>
      </c>
      <c r="G407" s="66" t="s">
        <v>2513</v>
      </c>
      <c r="H407" s="67">
        <v>26</v>
      </c>
    </row>
    <row r="408" spans="1:8" x14ac:dyDescent="0.3">
      <c r="A408" s="66">
        <v>23</v>
      </c>
      <c r="B408" s="65" t="s">
        <v>630</v>
      </c>
      <c r="C408" s="66">
        <v>195</v>
      </c>
      <c r="D408" s="65" t="s">
        <v>632</v>
      </c>
      <c r="E408" s="66">
        <v>2023</v>
      </c>
      <c r="F408" s="66" t="s">
        <v>2876</v>
      </c>
      <c r="G408" s="66" t="s">
        <v>929</v>
      </c>
      <c r="H408" s="67">
        <v>4</v>
      </c>
    </row>
    <row r="409" spans="1:8" ht="28.8" x14ac:dyDescent="0.3">
      <c r="A409" s="66">
        <v>23</v>
      </c>
      <c r="B409" s="65" t="s">
        <v>630</v>
      </c>
      <c r="C409" s="66">
        <v>181</v>
      </c>
      <c r="D409" s="65" t="s">
        <v>634</v>
      </c>
      <c r="E409" s="66">
        <v>2023</v>
      </c>
      <c r="F409" s="66" t="s">
        <v>2876</v>
      </c>
      <c r="G409" s="66" t="s">
        <v>929</v>
      </c>
      <c r="H409" s="67">
        <v>138.9</v>
      </c>
    </row>
    <row r="410" spans="1:8" ht="28.8" x14ac:dyDescent="0.3">
      <c r="A410" s="66">
        <v>23</v>
      </c>
      <c r="B410" s="65" t="s">
        <v>630</v>
      </c>
      <c r="C410" s="66">
        <v>181</v>
      </c>
      <c r="D410" s="65" t="s">
        <v>634</v>
      </c>
      <c r="E410" s="66">
        <v>2023</v>
      </c>
      <c r="F410" s="66" t="s">
        <v>2876</v>
      </c>
      <c r="G410" s="66" t="s">
        <v>2513</v>
      </c>
      <c r="H410" s="67">
        <v>64.099999999999994</v>
      </c>
    </row>
    <row r="411" spans="1:8" ht="28.8" x14ac:dyDescent="0.3">
      <c r="A411" s="66">
        <v>23</v>
      </c>
      <c r="B411" s="65" t="s">
        <v>630</v>
      </c>
      <c r="C411" s="66">
        <v>222</v>
      </c>
      <c r="D411" s="65" t="s">
        <v>636</v>
      </c>
      <c r="E411" s="66">
        <v>2023</v>
      </c>
      <c r="F411" s="66" t="s">
        <v>2876</v>
      </c>
      <c r="G411" s="66" t="s">
        <v>2513</v>
      </c>
      <c r="H411" s="67">
        <v>204</v>
      </c>
    </row>
    <row r="412" spans="1:8" ht="28.8" x14ac:dyDescent="0.3">
      <c r="A412" s="66">
        <v>23</v>
      </c>
      <c r="B412" s="65" t="s">
        <v>630</v>
      </c>
      <c r="C412" s="66">
        <v>182</v>
      </c>
      <c r="D412" s="65" t="s">
        <v>638</v>
      </c>
      <c r="E412" s="66">
        <v>2023</v>
      </c>
      <c r="F412" s="66" t="s">
        <v>2876</v>
      </c>
      <c r="G412" s="66" t="s">
        <v>929</v>
      </c>
      <c r="H412" s="67">
        <v>5</v>
      </c>
    </row>
    <row r="413" spans="1:8" ht="28.8" x14ac:dyDescent="0.3">
      <c r="A413" s="66">
        <v>23</v>
      </c>
      <c r="B413" s="65" t="s">
        <v>630</v>
      </c>
      <c r="C413" s="66">
        <v>182</v>
      </c>
      <c r="D413" s="65" t="s">
        <v>638</v>
      </c>
      <c r="E413" s="66">
        <v>2023</v>
      </c>
      <c r="F413" s="66" t="s">
        <v>2876</v>
      </c>
      <c r="G413" s="66" t="s">
        <v>2513</v>
      </c>
      <c r="H413" s="67">
        <v>865</v>
      </c>
    </row>
    <row r="414" spans="1:8" ht="28.8" x14ac:dyDescent="0.3">
      <c r="A414" s="66">
        <v>15</v>
      </c>
      <c r="B414" s="65" t="s">
        <v>639</v>
      </c>
      <c r="C414" s="66">
        <v>183</v>
      </c>
      <c r="D414" s="65" t="s">
        <v>641</v>
      </c>
      <c r="E414" s="66">
        <v>2023</v>
      </c>
      <c r="F414" s="66" t="s">
        <v>2876</v>
      </c>
      <c r="G414" s="66" t="s">
        <v>929</v>
      </c>
      <c r="H414" s="67">
        <v>5</v>
      </c>
    </row>
    <row r="415" spans="1:8" ht="28.8" x14ac:dyDescent="0.3">
      <c r="A415" s="66">
        <v>15</v>
      </c>
      <c r="B415" s="65" t="s">
        <v>639</v>
      </c>
      <c r="C415" s="66">
        <v>199</v>
      </c>
      <c r="D415" s="65" t="s">
        <v>645</v>
      </c>
      <c r="E415" s="66">
        <v>2023</v>
      </c>
      <c r="F415" s="66" t="s">
        <v>2876</v>
      </c>
      <c r="G415" s="66" t="s">
        <v>929</v>
      </c>
      <c r="H415" s="67">
        <v>474.5</v>
      </c>
    </row>
    <row r="416" spans="1:8" ht="28.8" x14ac:dyDescent="0.3">
      <c r="A416" s="66">
        <v>15</v>
      </c>
      <c r="B416" s="65" t="s">
        <v>639</v>
      </c>
      <c r="C416" s="66">
        <v>199</v>
      </c>
      <c r="D416" s="65" t="s">
        <v>645</v>
      </c>
      <c r="E416" s="66">
        <v>2023</v>
      </c>
      <c r="F416" s="66" t="s">
        <v>2876</v>
      </c>
      <c r="G416" s="66" t="s">
        <v>2513</v>
      </c>
      <c r="H416" s="67">
        <v>49.5</v>
      </c>
    </row>
    <row r="417" spans="1:8" ht="28.8" x14ac:dyDescent="0.3">
      <c r="A417" s="66">
        <v>15</v>
      </c>
      <c r="B417" s="65" t="s">
        <v>639</v>
      </c>
      <c r="C417" s="66">
        <v>440</v>
      </c>
      <c r="D417" s="65" t="s">
        <v>647</v>
      </c>
      <c r="E417" s="66">
        <v>2023</v>
      </c>
      <c r="F417" s="66" t="s">
        <v>2876</v>
      </c>
      <c r="G417" s="66" t="s">
        <v>929</v>
      </c>
      <c r="H417" s="67">
        <v>416.5</v>
      </c>
    </row>
    <row r="418" spans="1:8" ht="28.8" x14ac:dyDescent="0.3">
      <c r="A418" s="66">
        <v>15</v>
      </c>
      <c r="B418" s="65" t="s">
        <v>639</v>
      </c>
      <c r="C418" s="66">
        <v>440</v>
      </c>
      <c r="D418" s="65" t="s">
        <v>647</v>
      </c>
      <c r="E418" s="66">
        <v>2023</v>
      </c>
      <c r="F418" s="66" t="s">
        <v>2876</v>
      </c>
      <c r="G418" s="66" t="s">
        <v>2513</v>
      </c>
      <c r="H418" s="67">
        <v>564.5</v>
      </c>
    </row>
    <row r="419" spans="1:8" ht="28.8" x14ac:dyDescent="0.3">
      <c r="A419" s="66">
        <v>15</v>
      </c>
      <c r="B419" s="65" t="s">
        <v>639</v>
      </c>
      <c r="C419" s="66">
        <v>403</v>
      </c>
      <c r="D419" s="65" t="s">
        <v>649</v>
      </c>
      <c r="E419" s="66">
        <v>2023</v>
      </c>
      <c r="F419" s="66" t="s">
        <v>2876</v>
      </c>
      <c r="G419" s="66" t="s">
        <v>929</v>
      </c>
      <c r="H419" s="67">
        <v>2</v>
      </c>
    </row>
    <row r="420" spans="1:8" ht="28.8" x14ac:dyDescent="0.3">
      <c r="A420" s="66">
        <v>15</v>
      </c>
      <c r="B420" s="65" t="s">
        <v>639</v>
      </c>
      <c r="C420" s="66">
        <v>403</v>
      </c>
      <c r="D420" s="65" t="s">
        <v>649</v>
      </c>
      <c r="E420" s="66">
        <v>2023</v>
      </c>
      <c r="F420" s="66" t="s">
        <v>2876</v>
      </c>
      <c r="G420" s="66" t="s">
        <v>2513</v>
      </c>
      <c r="H420" s="67">
        <v>496</v>
      </c>
    </row>
    <row r="421" spans="1:8" ht="28.8" x14ac:dyDescent="0.3">
      <c r="A421" s="66">
        <v>15</v>
      </c>
      <c r="B421" s="65" t="s">
        <v>639</v>
      </c>
      <c r="C421" s="66">
        <v>423</v>
      </c>
      <c r="D421" s="65" t="s">
        <v>651</v>
      </c>
      <c r="E421" s="66">
        <v>2023</v>
      </c>
      <c r="F421" s="66" t="s">
        <v>2876</v>
      </c>
      <c r="G421" s="66" t="s">
        <v>929</v>
      </c>
      <c r="H421" s="67">
        <v>35</v>
      </c>
    </row>
    <row r="422" spans="1:8" ht="28.8" x14ac:dyDescent="0.3">
      <c r="A422" s="66">
        <v>15</v>
      </c>
      <c r="B422" s="65" t="s">
        <v>639</v>
      </c>
      <c r="C422" s="66">
        <v>423</v>
      </c>
      <c r="D422" s="65" t="s">
        <v>651</v>
      </c>
      <c r="E422" s="66">
        <v>2023</v>
      </c>
      <c r="F422" s="66" t="s">
        <v>2876</v>
      </c>
      <c r="G422" s="66" t="s">
        <v>2513</v>
      </c>
      <c r="H422" s="67">
        <v>19</v>
      </c>
    </row>
    <row r="423" spans="1:8" ht="28.8" x14ac:dyDescent="0.3">
      <c r="A423" s="66">
        <v>15</v>
      </c>
      <c r="B423" s="65" t="s">
        <v>639</v>
      </c>
      <c r="C423" s="66">
        <v>402</v>
      </c>
      <c r="D423" s="65" t="s">
        <v>653</v>
      </c>
      <c r="E423" s="66">
        <v>2023</v>
      </c>
      <c r="F423" s="66" t="s">
        <v>2876</v>
      </c>
      <c r="G423" s="66" t="s">
        <v>929</v>
      </c>
      <c r="H423" s="67">
        <v>142.5</v>
      </c>
    </row>
    <row r="424" spans="1:8" ht="28.8" x14ac:dyDescent="0.3">
      <c r="A424" s="66">
        <v>15</v>
      </c>
      <c r="B424" s="65" t="s">
        <v>639</v>
      </c>
      <c r="C424" s="66">
        <v>402</v>
      </c>
      <c r="D424" s="65" t="s">
        <v>653</v>
      </c>
      <c r="E424" s="66">
        <v>2023</v>
      </c>
      <c r="F424" s="66" t="s">
        <v>2876</v>
      </c>
      <c r="G424" s="66" t="s">
        <v>2513</v>
      </c>
      <c r="H424" s="67">
        <v>29</v>
      </c>
    </row>
    <row r="425" spans="1:8" ht="28.8" x14ac:dyDescent="0.3">
      <c r="A425" s="66">
        <v>6</v>
      </c>
      <c r="B425" s="65" t="s">
        <v>668</v>
      </c>
      <c r="C425" s="66">
        <v>187</v>
      </c>
      <c r="D425" s="65" t="s">
        <v>670</v>
      </c>
      <c r="E425" s="66">
        <v>2023</v>
      </c>
      <c r="F425" s="66" t="s">
        <v>2876</v>
      </c>
      <c r="G425" s="66" t="s">
        <v>929</v>
      </c>
      <c r="H425" s="67">
        <v>6</v>
      </c>
    </row>
    <row r="426" spans="1:8" ht="28.8" x14ac:dyDescent="0.3">
      <c r="A426" s="66">
        <v>6</v>
      </c>
      <c r="B426" s="65" t="s">
        <v>668</v>
      </c>
      <c r="C426" s="66">
        <v>187</v>
      </c>
      <c r="D426" s="65" t="s">
        <v>670</v>
      </c>
      <c r="E426" s="66">
        <v>2023</v>
      </c>
      <c r="F426" s="66" t="s">
        <v>2876</v>
      </c>
      <c r="G426" s="66" t="s">
        <v>2513</v>
      </c>
      <c r="H426" s="67">
        <v>3</v>
      </c>
    </row>
    <row r="427" spans="1:8" ht="28.8" x14ac:dyDescent="0.3">
      <c r="A427" s="66">
        <v>6</v>
      </c>
      <c r="B427" s="65" t="s">
        <v>668</v>
      </c>
      <c r="C427" s="66">
        <v>957</v>
      </c>
      <c r="D427" s="65" t="s">
        <v>672</v>
      </c>
      <c r="E427" s="66">
        <v>2023</v>
      </c>
      <c r="F427" s="66" t="s">
        <v>2876</v>
      </c>
      <c r="G427" s="66" t="s">
        <v>929</v>
      </c>
      <c r="H427" s="67">
        <v>7</v>
      </c>
    </row>
    <row r="428" spans="1:8" ht="28.8" x14ac:dyDescent="0.3">
      <c r="A428" s="66">
        <v>6</v>
      </c>
      <c r="B428" s="65" t="s">
        <v>668</v>
      </c>
      <c r="C428" s="66">
        <v>999</v>
      </c>
      <c r="D428" s="65" t="s">
        <v>674</v>
      </c>
      <c r="E428" s="66">
        <v>2023</v>
      </c>
      <c r="F428" s="66" t="s">
        <v>2876</v>
      </c>
      <c r="G428" s="66" t="s">
        <v>2513</v>
      </c>
      <c r="H428" s="67">
        <v>1643</v>
      </c>
    </row>
    <row r="429" spans="1:8" ht="28.8" x14ac:dyDescent="0.3">
      <c r="A429" s="66">
        <v>6</v>
      </c>
      <c r="B429" s="65" t="s">
        <v>668</v>
      </c>
      <c r="C429" s="66">
        <v>977</v>
      </c>
      <c r="D429" s="65" t="s">
        <v>676</v>
      </c>
      <c r="E429" s="66">
        <v>2023</v>
      </c>
      <c r="F429" s="66" t="s">
        <v>2876</v>
      </c>
      <c r="G429" s="66" t="s">
        <v>929</v>
      </c>
      <c r="H429" s="67">
        <v>37</v>
      </c>
    </row>
    <row r="430" spans="1:8" ht="28.8" x14ac:dyDescent="0.3">
      <c r="A430" s="66">
        <v>6</v>
      </c>
      <c r="B430" s="65" t="s">
        <v>668</v>
      </c>
      <c r="C430" s="66">
        <v>799</v>
      </c>
      <c r="D430" s="65" t="s">
        <v>680</v>
      </c>
      <c r="E430" s="66">
        <v>2023</v>
      </c>
      <c r="F430" s="66" t="s">
        <v>2876</v>
      </c>
      <c r="G430" s="66" t="s">
        <v>929</v>
      </c>
      <c r="H430" s="67">
        <v>12907</v>
      </c>
    </row>
    <row r="431" spans="1:8" ht="28.8" x14ac:dyDescent="0.3">
      <c r="A431" s="66">
        <v>6</v>
      </c>
      <c r="B431" s="65" t="s">
        <v>668</v>
      </c>
      <c r="C431" s="66">
        <v>799</v>
      </c>
      <c r="D431" s="65" t="s">
        <v>680</v>
      </c>
      <c r="E431" s="66">
        <v>2023</v>
      </c>
      <c r="F431" s="66" t="s">
        <v>2876</v>
      </c>
      <c r="G431" s="66" t="s">
        <v>2513</v>
      </c>
      <c r="H431" s="67">
        <v>238.5</v>
      </c>
    </row>
    <row r="432" spans="1:8" ht="28.8" x14ac:dyDescent="0.3">
      <c r="A432" s="66">
        <v>6</v>
      </c>
      <c r="B432" s="65" t="s">
        <v>668</v>
      </c>
      <c r="C432" s="66">
        <v>140</v>
      </c>
      <c r="D432" s="65" t="s">
        <v>682</v>
      </c>
      <c r="E432" s="66">
        <v>2023</v>
      </c>
      <c r="F432" s="66" t="s">
        <v>2876</v>
      </c>
      <c r="G432" s="66" t="s">
        <v>929</v>
      </c>
      <c r="H432" s="67">
        <v>99.5</v>
      </c>
    </row>
    <row r="433" spans="1:8" ht="28.8" x14ac:dyDescent="0.3">
      <c r="A433" s="66">
        <v>6</v>
      </c>
      <c r="B433" s="65" t="s">
        <v>668</v>
      </c>
      <c r="C433" s="66">
        <v>140</v>
      </c>
      <c r="D433" s="65" t="s">
        <v>682</v>
      </c>
      <c r="E433" s="66">
        <v>2023</v>
      </c>
      <c r="F433" s="66" t="s">
        <v>2876</v>
      </c>
      <c r="G433" s="66" t="s">
        <v>2513</v>
      </c>
      <c r="H433" s="67">
        <v>83.5</v>
      </c>
    </row>
    <row r="434" spans="1:8" ht="28.8" x14ac:dyDescent="0.3">
      <c r="A434" s="66">
        <v>6</v>
      </c>
      <c r="B434" s="65" t="s">
        <v>668</v>
      </c>
      <c r="C434" s="66">
        <v>127</v>
      </c>
      <c r="D434" s="65" t="s">
        <v>684</v>
      </c>
      <c r="E434" s="66">
        <v>2023</v>
      </c>
      <c r="F434" s="66" t="s">
        <v>2876</v>
      </c>
      <c r="G434" s="66" t="s">
        <v>929</v>
      </c>
      <c r="H434" s="67">
        <v>69.849999999999994</v>
      </c>
    </row>
    <row r="435" spans="1:8" ht="28.8" x14ac:dyDescent="0.3">
      <c r="A435" s="66">
        <v>6</v>
      </c>
      <c r="B435" s="65" t="s">
        <v>668</v>
      </c>
      <c r="C435" s="66">
        <v>127</v>
      </c>
      <c r="D435" s="65" t="s">
        <v>684</v>
      </c>
      <c r="E435" s="66">
        <v>2023</v>
      </c>
      <c r="F435" s="66" t="s">
        <v>2876</v>
      </c>
      <c r="G435" s="66" t="s">
        <v>2513</v>
      </c>
      <c r="H435" s="67">
        <v>159.15</v>
      </c>
    </row>
    <row r="436" spans="1:8" ht="28.8" x14ac:dyDescent="0.3">
      <c r="A436" s="66">
        <v>6</v>
      </c>
      <c r="B436" s="65" t="s">
        <v>668</v>
      </c>
      <c r="C436" s="66">
        <v>960</v>
      </c>
      <c r="D436" s="65" t="s">
        <v>686</v>
      </c>
      <c r="E436" s="66">
        <v>2023</v>
      </c>
      <c r="F436" s="66" t="s">
        <v>2876</v>
      </c>
      <c r="G436" s="66" t="s">
        <v>929</v>
      </c>
      <c r="H436" s="67">
        <v>29.25</v>
      </c>
    </row>
    <row r="437" spans="1:8" ht="28.8" x14ac:dyDescent="0.3">
      <c r="A437" s="66">
        <v>6</v>
      </c>
      <c r="B437" s="65" t="s">
        <v>668</v>
      </c>
      <c r="C437" s="66">
        <v>960</v>
      </c>
      <c r="D437" s="65" t="s">
        <v>686</v>
      </c>
      <c r="E437" s="66">
        <v>2023</v>
      </c>
      <c r="F437" s="66" t="s">
        <v>2876</v>
      </c>
      <c r="G437" s="66" t="s">
        <v>2513</v>
      </c>
      <c r="H437" s="67">
        <v>52.75</v>
      </c>
    </row>
    <row r="438" spans="1:8" ht="28.8" x14ac:dyDescent="0.3">
      <c r="A438" s="66">
        <v>6</v>
      </c>
      <c r="B438" s="65" t="s">
        <v>668</v>
      </c>
      <c r="C438" s="66">
        <v>778</v>
      </c>
      <c r="D438" s="65" t="s">
        <v>688</v>
      </c>
      <c r="E438" s="66">
        <v>2023</v>
      </c>
      <c r="F438" s="66" t="s">
        <v>2876</v>
      </c>
      <c r="G438" s="66" t="s">
        <v>929</v>
      </c>
      <c r="H438" s="67">
        <v>341</v>
      </c>
    </row>
    <row r="439" spans="1:8" ht="28.8" x14ac:dyDescent="0.3">
      <c r="A439" s="66">
        <v>6</v>
      </c>
      <c r="B439" s="65" t="s">
        <v>668</v>
      </c>
      <c r="C439" s="66">
        <v>778</v>
      </c>
      <c r="D439" s="65" t="s">
        <v>688</v>
      </c>
      <c r="E439" s="66">
        <v>2023</v>
      </c>
      <c r="F439" s="66" t="s">
        <v>2876</v>
      </c>
      <c r="G439" s="66" t="s">
        <v>2513</v>
      </c>
      <c r="H439" s="67">
        <v>14</v>
      </c>
    </row>
    <row r="440" spans="1:8" ht="28.8" x14ac:dyDescent="0.3">
      <c r="A440" s="66">
        <v>6</v>
      </c>
      <c r="B440" s="65" t="s">
        <v>668</v>
      </c>
      <c r="C440" s="66">
        <v>777</v>
      </c>
      <c r="D440" s="65" t="s">
        <v>690</v>
      </c>
      <c r="E440" s="66">
        <v>2023</v>
      </c>
      <c r="F440" s="66" t="s">
        <v>2876</v>
      </c>
      <c r="G440" s="66" t="s">
        <v>929</v>
      </c>
      <c r="H440" s="67">
        <v>2149.5</v>
      </c>
    </row>
    <row r="441" spans="1:8" ht="28.8" x14ac:dyDescent="0.3">
      <c r="A441" s="66">
        <v>6</v>
      </c>
      <c r="B441" s="65" t="s">
        <v>668</v>
      </c>
      <c r="C441" s="66">
        <v>777</v>
      </c>
      <c r="D441" s="65" t="s">
        <v>690</v>
      </c>
      <c r="E441" s="66">
        <v>2023</v>
      </c>
      <c r="F441" s="66" t="s">
        <v>2876</v>
      </c>
      <c r="G441" s="66" t="s">
        <v>2513</v>
      </c>
      <c r="H441" s="67">
        <v>22</v>
      </c>
    </row>
    <row r="442" spans="1:8" ht="28.8" x14ac:dyDescent="0.3">
      <c r="A442" s="66">
        <v>6</v>
      </c>
      <c r="B442" s="65" t="s">
        <v>668</v>
      </c>
      <c r="C442" s="66">
        <v>156</v>
      </c>
      <c r="D442" s="65" t="s">
        <v>692</v>
      </c>
      <c r="E442" s="66">
        <v>2023</v>
      </c>
      <c r="F442" s="66" t="s">
        <v>2876</v>
      </c>
      <c r="G442" s="66" t="s">
        <v>929</v>
      </c>
      <c r="H442" s="67">
        <v>2674</v>
      </c>
    </row>
    <row r="443" spans="1:8" ht="28.8" x14ac:dyDescent="0.3">
      <c r="A443" s="66">
        <v>6</v>
      </c>
      <c r="B443" s="65" t="s">
        <v>668</v>
      </c>
      <c r="C443" s="66">
        <v>156</v>
      </c>
      <c r="D443" s="65" t="s">
        <v>692</v>
      </c>
      <c r="E443" s="66">
        <v>2023</v>
      </c>
      <c r="F443" s="66" t="s">
        <v>2876</v>
      </c>
      <c r="G443" s="66" t="s">
        <v>2513</v>
      </c>
      <c r="H443" s="67">
        <v>397</v>
      </c>
    </row>
    <row r="444" spans="1:8" ht="28.8" x14ac:dyDescent="0.3">
      <c r="A444" s="66">
        <v>6</v>
      </c>
      <c r="B444" s="65" t="s">
        <v>668</v>
      </c>
      <c r="C444" s="66">
        <v>766</v>
      </c>
      <c r="D444" s="65" t="s">
        <v>694</v>
      </c>
      <c r="E444" s="66">
        <v>2023</v>
      </c>
      <c r="F444" s="66" t="s">
        <v>2876</v>
      </c>
      <c r="G444" s="66" t="s">
        <v>929</v>
      </c>
      <c r="H444" s="67">
        <v>15</v>
      </c>
    </row>
    <row r="445" spans="1:8" x14ac:dyDescent="0.3">
      <c r="A445" s="66">
        <v>9</v>
      </c>
      <c r="B445" s="65" t="s">
        <v>813</v>
      </c>
      <c r="C445" s="66">
        <v>186</v>
      </c>
      <c r="D445" s="65" t="s">
        <v>815</v>
      </c>
      <c r="E445" s="66">
        <v>2023</v>
      </c>
      <c r="F445" s="66" t="s">
        <v>2876</v>
      </c>
      <c r="G445" s="66" t="s">
        <v>2513</v>
      </c>
      <c r="H445" s="67">
        <v>6</v>
      </c>
    </row>
    <row r="446" spans="1:8" x14ac:dyDescent="0.3">
      <c r="A446" s="66">
        <v>9</v>
      </c>
      <c r="B446" s="65" t="s">
        <v>813</v>
      </c>
      <c r="C446" s="66">
        <v>841</v>
      </c>
      <c r="D446" s="65" t="s">
        <v>819</v>
      </c>
      <c r="E446" s="66">
        <v>2023</v>
      </c>
      <c r="F446" s="66" t="s">
        <v>2876</v>
      </c>
      <c r="G446" s="66" t="s">
        <v>2513</v>
      </c>
      <c r="H446" s="67">
        <v>37</v>
      </c>
    </row>
    <row r="447" spans="1:8" ht="28.8" x14ac:dyDescent="0.3">
      <c r="A447" s="66">
        <v>9</v>
      </c>
      <c r="B447" s="65" t="s">
        <v>813</v>
      </c>
      <c r="C447" s="66">
        <v>154</v>
      </c>
      <c r="D447" s="65" t="s">
        <v>821</v>
      </c>
      <c r="E447" s="66">
        <v>2023</v>
      </c>
      <c r="F447" s="66" t="s">
        <v>2876</v>
      </c>
      <c r="G447" s="66" t="s">
        <v>2513</v>
      </c>
      <c r="H447" s="67">
        <v>2225</v>
      </c>
    </row>
    <row r="448" spans="1:8" ht="28.8" x14ac:dyDescent="0.3">
      <c r="A448" s="66">
        <v>9</v>
      </c>
      <c r="B448" s="65" t="s">
        <v>813</v>
      </c>
      <c r="C448" s="66">
        <v>505</v>
      </c>
      <c r="D448" s="65" t="s">
        <v>826</v>
      </c>
      <c r="E448" s="66">
        <v>2023</v>
      </c>
      <c r="F448" s="66" t="s">
        <v>2876</v>
      </c>
      <c r="G448" s="66" t="s">
        <v>2513</v>
      </c>
      <c r="H448" s="67">
        <v>72</v>
      </c>
    </row>
    <row r="449" spans="1:8" ht="28.8" x14ac:dyDescent="0.3">
      <c r="A449" s="66">
        <v>9</v>
      </c>
      <c r="B449" s="65" t="s">
        <v>813</v>
      </c>
      <c r="C449" s="66">
        <v>501</v>
      </c>
      <c r="D449" s="65" t="s">
        <v>830</v>
      </c>
      <c r="E449" s="66">
        <v>2023</v>
      </c>
      <c r="F449" s="66" t="s">
        <v>2876</v>
      </c>
      <c r="G449" s="66" t="s">
        <v>2513</v>
      </c>
      <c r="H449" s="67">
        <v>7748</v>
      </c>
    </row>
    <row r="450" spans="1:8" x14ac:dyDescent="0.3">
      <c r="A450" s="66">
        <v>9</v>
      </c>
      <c r="B450" s="65" t="s">
        <v>813</v>
      </c>
      <c r="C450" s="66">
        <v>506</v>
      </c>
      <c r="D450" s="65" t="s">
        <v>834</v>
      </c>
      <c r="E450" s="66">
        <v>2023</v>
      </c>
      <c r="F450" s="66" t="s">
        <v>2876</v>
      </c>
      <c r="G450" s="66" t="s">
        <v>2513</v>
      </c>
      <c r="H450" s="67">
        <v>25</v>
      </c>
    </row>
    <row r="451" spans="1:8" x14ac:dyDescent="0.3">
      <c r="A451" s="66">
        <v>9</v>
      </c>
      <c r="B451" s="65" t="s">
        <v>813</v>
      </c>
      <c r="C451" s="66">
        <v>407</v>
      </c>
      <c r="D451" s="65" t="s">
        <v>836</v>
      </c>
      <c r="E451" s="66">
        <v>2023</v>
      </c>
      <c r="F451" s="66" t="s">
        <v>2876</v>
      </c>
      <c r="G451" s="66" t="s">
        <v>2513</v>
      </c>
      <c r="H451" s="67">
        <v>260</v>
      </c>
    </row>
    <row r="452" spans="1:8" ht="28.8" x14ac:dyDescent="0.3">
      <c r="A452" s="66">
        <v>20</v>
      </c>
      <c r="B452" s="65" t="s">
        <v>865</v>
      </c>
      <c r="C452" s="66">
        <v>454</v>
      </c>
      <c r="D452" s="65" t="s">
        <v>867</v>
      </c>
      <c r="E452" s="66">
        <v>2023</v>
      </c>
      <c r="F452" s="66" t="s">
        <v>2876</v>
      </c>
      <c r="G452" s="66" t="s">
        <v>929</v>
      </c>
      <c r="H452" s="67">
        <v>5</v>
      </c>
    </row>
    <row r="453" spans="1:8" ht="28.8" x14ac:dyDescent="0.3">
      <c r="A453" s="66">
        <v>20</v>
      </c>
      <c r="B453" s="65" t="s">
        <v>865</v>
      </c>
      <c r="C453" s="66">
        <v>454</v>
      </c>
      <c r="D453" s="65" t="s">
        <v>867</v>
      </c>
      <c r="E453" s="66">
        <v>2023</v>
      </c>
      <c r="F453" s="66" t="s">
        <v>2876</v>
      </c>
      <c r="G453" s="66" t="s">
        <v>2513</v>
      </c>
      <c r="H453" s="67">
        <v>1</v>
      </c>
    </row>
    <row r="454" spans="1:8" ht="28.8" x14ac:dyDescent="0.3">
      <c r="A454" s="66">
        <v>20</v>
      </c>
      <c r="B454" s="65" t="s">
        <v>865</v>
      </c>
      <c r="C454" s="66">
        <v>912</v>
      </c>
      <c r="D454" s="65" t="s">
        <v>869</v>
      </c>
      <c r="E454" s="66">
        <v>2023</v>
      </c>
      <c r="F454" s="66" t="s">
        <v>2876</v>
      </c>
      <c r="G454" s="66" t="s">
        <v>929</v>
      </c>
      <c r="H454" s="67">
        <v>271</v>
      </c>
    </row>
    <row r="455" spans="1:8" ht="28.8" x14ac:dyDescent="0.3">
      <c r="A455" s="66">
        <v>20</v>
      </c>
      <c r="B455" s="65" t="s">
        <v>865</v>
      </c>
      <c r="C455" s="66">
        <v>912</v>
      </c>
      <c r="D455" s="65" t="s">
        <v>869</v>
      </c>
      <c r="E455" s="66">
        <v>2023</v>
      </c>
      <c r="F455" s="66" t="s">
        <v>2876</v>
      </c>
      <c r="G455" s="66" t="s">
        <v>2513</v>
      </c>
      <c r="H455" s="67">
        <v>1111</v>
      </c>
    </row>
    <row r="456" spans="1:8" ht="28.8" x14ac:dyDescent="0.3">
      <c r="A456" s="66">
        <v>20</v>
      </c>
      <c r="B456" s="65" t="s">
        <v>865</v>
      </c>
      <c r="C456" s="66">
        <v>913</v>
      </c>
      <c r="D456" s="65" t="s">
        <v>871</v>
      </c>
      <c r="E456" s="66">
        <v>2023</v>
      </c>
      <c r="F456" s="66" t="s">
        <v>2876</v>
      </c>
      <c r="G456" s="66" t="s">
        <v>929</v>
      </c>
      <c r="H456" s="67">
        <v>2</v>
      </c>
    </row>
    <row r="457" spans="1:8" ht="28.8" x14ac:dyDescent="0.3">
      <c r="A457" s="66">
        <v>20</v>
      </c>
      <c r="B457" s="65" t="s">
        <v>865</v>
      </c>
      <c r="C457" s="66">
        <v>123</v>
      </c>
      <c r="D457" s="65" t="s">
        <v>873</v>
      </c>
      <c r="E457" s="66">
        <v>2023</v>
      </c>
      <c r="F457" s="66" t="s">
        <v>2876</v>
      </c>
      <c r="G457" s="66" t="s">
        <v>929</v>
      </c>
      <c r="H457" s="67">
        <v>86.47</v>
      </c>
    </row>
    <row r="458" spans="1:8" ht="28.8" x14ac:dyDescent="0.3">
      <c r="A458" s="66">
        <v>20</v>
      </c>
      <c r="B458" s="65" t="s">
        <v>865</v>
      </c>
      <c r="C458" s="66">
        <v>123</v>
      </c>
      <c r="D458" s="65" t="s">
        <v>873</v>
      </c>
      <c r="E458" s="66">
        <v>2023</v>
      </c>
      <c r="F458" s="66" t="s">
        <v>2876</v>
      </c>
      <c r="G458" s="66" t="s">
        <v>2513</v>
      </c>
      <c r="H458" s="67">
        <v>316.02999999999997</v>
      </c>
    </row>
    <row r="459" spans="1:8" ht="28.8" x14ac:dyDescent="0.3">
      <c r="A459" s="66">
        <v>11</v>
      </c>
      <c r="B459" s="65" t="s">
        <v>898</v>
      </c>
      <c r="C459" s="66">
        <v>171</v>
      </c>
      <c r="D459" s="65" t="s">
        <v>900</v>
      </c>
      <c r="E459" s="66">
        <v>2023</v>
      </c>
      <c r="F459" s="66" t="s">
        <v>2876</v>
      </c>
      <c r="G459" s="66" t="s">
        <v>2513</v>
      </c>
      <c r="H459" s="67">
        <v>715</v>
      </c>
    </row>
    <row r="460" spans="1:8" x14ac:dyDescent="0.3">
      <c r="A460" s="66">
        <v>11</v>
      </c>
      <c r="B460" s="65" t="s">
        <v>898</v>
      </c>
      <c r="C460" s="66">
        <v>172</v>
      </c>
      <c r="D460" s="65" t="s">
        <v>902</v>
      </c>
      <c r="E460" s="66">
        <v>2023</v>
      </c>
      <c r="F460" s="66" t="s">
        <v>2876</v>
      </c>
      <c r="G460" s="66" t="s">
        <v>2513</v>
      </c>
      <c r="H460" s="67">
        <v>458</v>
      </c>
    </row>
    <row r="461" spans="1:8" x14ac:dyDescent="0.3">
      <c r="A461" s="66">
        <v>11</v>
      </c>
      <c r="B461" s="65" t="s">
        <v>898</v>
      </c>
      <c r="C461" s="66">
        <v>174</v>
      </c>
      <c r="D461" s="65" t="s">
        <v>904</v>
      </c>
      <c r="E461" s="66">
        <v>2023</v>
      </c>
      <c r="F461" s="66" t="s">
        <v>2876</v>
      </c>
      <c r="G461" s="66" t="s">
        <v>2513</v>
      </c>
      <c r="H461" s="67">
        <v>150</v>
      </c>
    </row>
    <row r="462" spans="1:8" x14ac:dyDescent="0.3">
      <c r="A462" s="66">
        <v>11</v>
      </c>
      <c r="B462" s="65" t="s">
        <v>898</v>
      </c>
      <c r="C462" s="66">
        <v>158</v>
      </c>
      <c r="D462" s="65" t="s">
        <v>906</v>
      </c>
      <c r="E462" s="66">
        <v>2023</v>
      </c>
      <c r="F462" s="66" t="s">
        <v>2876</v>
      </c>
      <c r="G462" s="66" t="s">
        <v>2513</v>
      </c>
      <c r="H462" s="67">
        <v>404</v>
      </c>
    </row>
    <row r="463" spans="1:8" ht="28.8" x14ac:dyDescent="0.3">
      <c r="A463" s="66">
        <v>11</v>
      </c>
      <c r="B463" s="65" t="s">
        <v>898</v>
      </c>
      <c r="C463" s="66">
        <v>191</v>
      </c>
      <c r="D463" s="65" t="s">
        <v>908</v>
      </c>
      <c r="E463" s="66">
        <v>2023</v>
      </c>
      <c r="F463" s="66" t="s">
        <v>2876</v>
      </c>
      <c r="G463" s="66" t="s">
        <v>2513</v>
      </c>
      <c r="H463" s="67">
        <v>299</v>
      </c>
    </row>
    <row r="464" spans="1:8" x14ac:dyDescent="0.3">
      <c r="A464" s="66">
        <v>7</v>
      </c>
      <c r="B464" s="65" t="s">
        <v>13</v>
      </c>
      <c r="C464" s="66">
        <v>101</v>
      </c>
      <c r="D464" s="65" t="s">
        <v>16</v>
      </c>
      <c r="E464" s="66">
        <v>2024</v>
      </c>
      <c r="F464" s="66" t="s">
        <v>2876</v>
      </c>
      <c r="G464" s="66" t="s">
        <v>929</v>
      </c>
      <c r="H464" s="67">
        <v>145</v>
      </c>
    </row>
    <row r="465" spans="1:8" x14ac:dyDescent="0.3">
      <c r="A465" s="66">
        <v>7</v>
      </c>
      <c r="B465" s="65" t="s">
        <v>13</v>
      </c>
      <c r="C465" s="66">
        <v>100</v>
      </c>
      <c r="D465" s="65" t="s">
        <v>18</v>
      </c>
      <c r="E465" s="66">
        <v>2024</v>
      </c>
      <c r="F465" s="66" t="s">
        <v>2876</v>
      </c>
      <c r="G465" s="66" t="s">
        <v>929</v>
      </c>
      <c r="H465" s="67">
        <v>79</v>
      </c>
    </row>
    <row r="466" spans="1:8" x14ac:dyDescent="0.3">
      <c r="A466" s="66">
        <v>7</v>
      </c>
      <c r="B466" s="65" t="s">
        <v>13</v>
      </c>
      <c r="C466" s="66">
        <v>133</v>
      </c>
      <c r="D466" s="65" t="s">
        <v>20</v>
      </c>
      <c r="E466" s="66">
        <v>2024</v>
      </c>
      <c r="F466" s="66" t="s">
        <v>2876</v>
      </c>
      <c r="G466" s="66" t="s">
        <v>929</v>
      </c>
      <c r="H466" s="67">
        <v>120</v>
      </c>
    </row>
    <row r="467" spans="1:8" x14ac:dyDescent="0.3">
      <c r="A467" s="66">
        <v>7</v>
      </c>
      <c r="B467" s="65" t="s">
        <v>13</v>
      </c>
      <c r="C467" s="66">
        <v>133</v>
      </c>
      <c r="D467" s="65" t="s">
        <v>20</v>
      </c>
      <c r="E467" s="66">
        <v>2024</v>
      </c>
      <c r="F467" s="66" t="s">
        <v>2876</v>
      </c>
      <c r="G467" s="66" t="s">
        <v>2513</v>
      </c>
      <c r="H467" s="67">
        <v>16</v>
      </c>
    </row>
    <row r="468" spans="1:8" ht="43.2" x14ac:dyDescent="0.3">
      <c r="A468" s="66">
        <v>7</v>
      </c>
      <c r="B468" s="65" t="s">
        <v>13</v>
      </c>
      <c r="C468" s="66">
        <v>413</v>
      </c>
      <c r="D468" s="65" t="s">
        <v>22</v>
      </c>
      <c r="E468" s="66">
        <v>2024</v>
      </c>
      <c r="F468" s="66" t="s">
        <v>2876</v>
      </c>
      <c r="G468" s="66" t="s">
        <v>2513</v>
      </c>
      <c r="H468" s="67">
        <v>11.5</v>
      </c>
    </row>
    <row r="469" spans="1:8" x14ac:dyDescent="0.3">
      <c r="A469" s="66">
        <v>7</v>
      </c>
      <c r="B469" s="65" t="s">
        <v>13</v>
      </c>
      <c r="C469" s="66">
        <v>961</v>
      </c>
      <c r="D469" s="65" t="s">
        <v>24</v>
      </c>
      <c r="E469" s="66">
        <v>2024</v>
      </c>
      <c r="F469" s="66" t="s">
        <v>2876</v>
      </c>
      <c r="G469" s="66" t="s">
        <v>929</v>
      </c>
      <c r="H469" s="67">
        <v>121</v>
      </c>
    </row>
    <row r="470" spans="1:8" ht="28.8" x14ac:dyDescent="0.3">
      <c r="A470" s="66">
        <v>7</v>
      </c>
      <c r="B470" s="65" t="s">
        <v>13</v>
      </c>
      <c r="C470" s="66">
        <v>109</v>
      </c>
      <c r="D470" s="65" t="s">
        <v>26</v>
      </c>
      <c r="E470" s="66">
        <v>2024</v>
      </c>
      <c r="F470" s="66" t="s">
        <v>2876</v>
      </c>
      <c r="G470" s="66" t="s">
        <v>929</v>
      </c>
      <c r="H470" s="67">
        <v>21</v>
      </c>
    </row>
    <row r="471" spans="1:8" ht="28.8" x14ac:dyDescent="0.3">
      <c r="A471" s="66">
        <v>7</v>
      </c>
      <c r="B471" s="65" t="s">
        <v>13</v>
      </c>
      <c r="C471" s="66">
        <v>107</v>
      </c>
      <c r="D471" s="65" t="s">
        <v>28</v>
      </c>
      <c r="E471" s="66">
        <v>2024</v>
      </c>
      <c r="F471" s="66" t="s">
        <v>2876</v>
      </c>
      <c r="G471" s="66" t="s">
        <v>929</v>
      </c>
      <c r="H471" s="67">
        <v>61</v>
      </c>
    </row>
    <row r="472" spans="1:8" ht="28.8" x14ac:dyDescent="0.3">
      <c r="A472" s="66">
        <v>7</v>
      </c>
      <c r="B472" s="65" t="s">
        <v>13</v>
      </c>
      <c r="C472" s="66">
        <v>820</v>
      </c>
      <c r="D472" s="65" t="s">
        <v>30</v>
      </c>
      <c r="E472" s="66">
        <v>2024</v>
      </c>
      <c r="F472" s="66" t="s">
        <v>2876</v>
      </c>
      <c r="G472" s="66" t="s">
        <v>929</v>
      </c>
      <c r="H472" s="67">
        <v>2</v>
      </c>
    </row>
    <row r="473" spans="1:8" ht="28.8" x14ac:dyDescent="0.3">
      <c r="A473" s="66">
        <v>7</v>
      </c>
      <c r="B473" s="65" t="s">
        <v>13</v>
      </c>
      <c r="C473" s="66">
        <v>847</v>
      </c>
      <c r="D473" s="65" t="s">
        <v>36</v>
      </c>
      <c r="E473" s="66">
        <v>2024</v>
      </c>
      <c r="F473" s="66" t="s">
        <v>2876</v>
      </c>
      <c r="G473" s="66" t="s">
        <v>929</v>
      </c>
      <c r="H473" s="67">
        <v>2</v>
      </c>
    </row>
    <row r="474" spans="1:8" ht="28.8" x14ac:dyDescent="0.3">
      <c r="A474" s="66">
        <v>7</v>
      </c>
      <c r="B474" s="65" t="s">
        <v>13</v>
      </c>
      <c r="C474" s="66">
        <v>834</v>
      </c>
      <c r="D474" s="65" t="s">
        <v>46</v>
      </c>
      <c r="E474" s="66">
        <v>2024</v>
      </c>
      <c r="F474" s="66" t="s">
        <v>2876</v>
      </c>
      <c r="G474" s="66" t="s">
        <v>929</v>
      </c>
      <c r="H474" s="67">
        <v>2</v>
      </c>
    </row>
    <row r="475" spans="1:8" x14ac:dyDescent="0.3">
      <c r="A475" s="66">
        <v>7</v>
      </c>
      <c r="B475" s="65" t="s">
        <v>13</v>
      </c>
      <c r="C475" s="66">
        <v>840</v>
      </c>
      <c r="D475" s="65" t="s">
        <v>48</v>
      </c>
      <c r="E475" s="66">
        <v>2024</v>
      </c>
      <c r="F475" s="66" t="s">
        <v>2876</v>
      </c>
      <c r="G475" s="66" t="s">
        <v>929</v>
      </c>
      <c r="H475" s="67">
        <v>3</v>
      </c>
    </row>
    <row r="476" spans="1:8" ht="28.8" x14ac:dyDescent="0.3">
      <c r="A476" s="66">
        <v>7</v>
      </c>
      <c r="B476" s="65" t="s">
        <v>13</v>
      </c>
      <c r="C476" s="66">
        <v>876</v>
      </c>
      <c r="D476" s="65" t="s">
        <v>72</v>
      </c>
      <c r="E476" s="66">
        <v>2024</v>
      </c>
      <c r="F476" s="66" t="s">
        <v>2876</v>
      </c>
      <c r="G476" s="66" t="s">
        <v>929</v>
      </c>
      <c r="H476" s="67">
        <v>5</v>
      </c>
    </row>
    <row r="477" spans="1:8" x14ac:dyDescent="0.3">
      <c r="A477" s="66">
        <v>7</v>
      </c>
      <c r="B477" s="65" t="s">
        <v>13</v>
      </c>
      <c r="C477" s="66">
        <v>330</v>
      </c>
      <c r="D477" s="65" t="s">
        <v>83</v>
      </c>
      <c r="E477" s="66">
        <v>2024</v>
      </c>
      <c r="F477" s="66" t="s">
        <v>2876</v>
      </c>
      <c r="G477" s="66" t="s">
        <v>929</v>
      </c>
      <c r="H477" s="67">
        <v>1</v>
      </c>
    </row>
    <row r="478" spans="1:8" x14ac:dyDescent="0.3">
      <c r="A478" s="66">
        <v>7</v>
      </c>
      <c r="B478" s="65" t="s">
        <v>13</v>
      </c>
      <c r="C478" s="66">
        <v>842</v>
      </c>
      <c r="D478" s="65" t="s">
        <v>91</v>
      </c>
      <c r="E478" s="66">
        <v>2024</v>
      </c>
      <c r="F478" s="66" t="s">
        <v>2876</v>
      </c>
      <c r="G478" s="66" t="s">
        <v>929</v>
      </c>
      <c r="H478" s="67">
        <v>1</v>
      </c>
    </row>
    <row r="479" spans="1:8" ht="28.8" x14ac:dyDescent="0.3">
      <c r="A479" s="66">
        <v>7</v>
      </c>
      <c r="B479" s="65" t="s">
        <v>13</v>
      </c>
      <c r="C479" s="66">
        <v>844</v>
      </c>
      <c r="D479" s="65" t="s">
        <v>95</v>
      </c>
      <c r="E479" s="66">
        <v>2024</v>
      </c>
      <c r="F479" s="66" t="s">
        <v>2876</v>
      </c>
      <c r="G479" s="66" t="s">
        <v>929</v>
      </c>
      <c r="H479" s="67">
        <v>7</v>
      </c>
    </row>
    <row r="480" spans="1:8" x14ac:dyDescent="0.3">
      <c r="A480" s="66">
        <v>7</v>
      </c>
      <c r="B480" s="65" t="s">
        <v>13</v>
      </c>
      <c r="C480" s="66">
        <v>839</v>
      </c>
      <c r="D480" s="65" t="s">
        <v>97</v>
      </c>
      <c r="E480" s="66">
        <v>2024</v>
      </c>
      <c r="F480" s="66" t="s">
        <v>2876</v>
      </c>
      <c r="G480" s="66" t="s">
        <v>929</v>
      </c>
      <c r="H480" s="67">
        <v>3</v>
      </c>
    </row>
    <row r="481" spans="1:8" ht="28.8" x14ac:dyDescent="0.3">
      <c r="A481" s="66">
        <v>7</v>
      </c>
      <c r="B481" s="65" t="s">
        <v>13</v>
      </c>
      <c r="C481" s="66">
        <v>882</v>
      </c>
      <c r="D481" s="65" t="s">
        <v>99</v>
      </c>
      <c r="E481" s="66">
        <v>2024</v>
      </c>
      <c r="F481" s="66" t="s">
        <v>2876</v>
      </c>
      <c r="G481" s="66" t="s">
        <v>929</v>
      </c>
      <c r="H481" s="67">
        <v>4</v>
      </c>
    </row>
    <row r="482" spans="1:8" ht="28.8" x14ac:dyDescent="0.3">
      <c r="A482" s="66">
        <v>7</v>
      </c>
      <c r="B482" s="65" t="s">
        <v>13</v>
      </c>
      <c r="C482" s="66">
        <v>142</v>
      </c>
      <c r="D482" s="65" t="s">
        <v>101</v>
      </c>
      <c r="E482" s="66">
        <v>2024</v>
      </c>
      <c r="F482" s="66" t="s">
        <v>2876</v>
      </c>
      <c r="G482" s="66" t="s">
        <v>929</v>
      </c>
      <c r="H482" s="67">
        <v>9</v>
      </c>
    </row>
    <row r="483" spans="1:8" ht="28.8" x14ac:dyDescent="0.3">
      <c r="A483" s="66">
        <v>7</v>
      </c>
      <c r="B483" s="65" t="s">
        <v>13</v>
      </c>
      <c r="C483" s="66">
        <v>142</v>
      </c>
      <c r="D483" s="65" t="s">
        <v>101</v>
      </c>
      <c r="E483" s="66">
        <v>2024</v>
      </c>
      <c r="F483" s="66" t="s">
        <v>2876</v>
      </c>
      <c r="G483" s="66" t="s">
        <v>2513</v>
      </c>
      <c r="H483" s="67">
        <v>4</v>
      </c>
    </row>
    <row r="484" spans="1:8" ht="28.8" x14ac:dyDescent="0.3">
      <c r="A484" s="66">
        <v>7</v>
      </c>
      <c r="B484" s="65" t="s">
        <v>13</v>
      </c>
      <c r="C484" s="66">
        <v>110</v>
      </c>
      <c r="D484" s="65" t="s">
        <v>103</v>
      </c>
      <c r="E484" s="66">
        <v>2024</v>
      </c>
      <c r="F484" s="66" t="s">
        <v>2876</v>
      </c>
      <c r="G484" s="66" t="s">
        <v>929</v>
      </c>
      <c r="H484" s="67">
        <v>41</v>
      </c>
    </row>
    <row r="485" spans="1:8" ht="28.8" x14ac:dyDescent="0.3">
      <c r="A485" s="66">
        <v>7</v>
      </c>
      <c r="B485" s="65" t="s">
        <v>13</v>
      </c>
      <c r="C485" s="66">
        <v>110</v>
      </c>
      <c r="D485" s="65" t="s">
        <v>103</v>
      </c>
      <c r="E485" s="66">
        <v>2024</v>
      </c>
      <c r="F485" s="66" t="s">
        <v>2876</v>
      </c>
      <c r="G485" s="66" t="s">
        <v>2513</v>
      </c>
      <c r="H485" s="67">
        <v>1</v>
      </c>
    </row>
    <row r="486" spans="1:8" ht="28.8" x14ac:dyDescent="0.3">
      <c r="A486" s="66">
        <v>7</v>
      </c>
      <c r="B486" s="65" t="s">
        <v>13</v>
      </c>
      <c r="C486" s="66">
        <v>102</v>
      </c>
      <c r="D486" s="65" t="s">
        <v>107</v>
      </c>
      <c r="E486" s="66">
        <v>2024</v>
      </c>
      <c r="F486" s="66" t="s">
        <v>2876</v>
      </c>
      <c r="G486" s="66" t="s">
        <v>929</v>
      </c>
      <c r="H486" s="67">
        <v>1</v>
      </c>
    </row>
    <row r="487" spans="1:8" x14ac:dyDescent="0.3">
      <c r="A487" s="66">
        <v>8</v>
      </c>
      <c r="B487" s="65" t="s">
        <v>122</v>
      </c>
      <c r="C487" s="66">
        <v>111</v>
      </c>
      <c r="D487" s="65" t="s">
        <v>124</v>
      </c>
      <c r="E487" s="66">
        <v>2024</v>
      </c>
      <c r="F487" s="66" t="s">
        <v>2876</v>
      </c>
      <c r="G487" s="66" t="s">
        <v>929</v>
      </c>
      <c r="H487" s="67">
        <v>240.63</v>
      </c>
    </row>
    <row r="488" spans="1:8" x14ac:dyDescent="0.3">
      <c r="A488" s="66">
        <v>8</v>
      </c>
      <c r="B488" s="65" t="s">
        <v>122</v>
      </c>
      <c r="C488" s="66">
        <v>111</v>
      </c>
      <c r="D488" s="65" t="s">
        <v>124</v>
      </c>
      <c r="E488" s="66">
        <v>2024</v>
      </c>
      <c r="F488" s="66" t="s">
        <v>2876</v>
      </c>
      <c r="G488" s="66" t="s">
        <v>2513</v>
      </c>
      <c r="H488" s="67">
        <v>8</v>
      </c>
    </row>
    <row r="489" spans="1:8" x14ac:dyDescent="0.3">
      <c r="A489" s="66">
        <v>8</v>
      </c>
      <c r="B489" s="65" t="s">
        <v>122</v>
      </c>
      <c r="C489" s="66">
        <v>125</v>
      </c>
      <c r="D489" s="65" t="s">
        <v>126</v>
      </c>
      <c r="E489" s="66">
        <v>2024</v>
      </c>
      <c r="F489" s="66" t="s">
        <v>2876</v>
      </c>
      <c r="G489" s="66" t="s">
        <v>929</v>
      </c>
      <c r="H489" s="67">
        <v>125.13</v>
      </c>
    </row>
    <row r="490" spans="1:8" x14ac:dyDescent="0.3">
      <c r="A490" s="66">
        <v>8</v>
      </c>
      <c r="B490" s="65" t="s">
        <v>122</v>
      </c>
      <c r="C490" s="66">
        <v>113</v>
      </c>
      <c r="D490" s="65" t="s">
        <v>128</v>
      </c>
      <c r="E490" s="66">
        <v>2024</v>
      </c>
      <c r="F490" s="66" t="s">
        <v>2876</v>
      </c>
      <c r="G490" s="66" t="s">
        <v>929</v>
      </c>
      <c r="H490" s="67">
        <v>154</v>
      </c>
    </row>
    <row r="491" spans="1:8" x14ac:dyDescent="0.3">
      <c r="A491" s="66">
        <v>8</v>
      </c>
      <c r="B491" s="65" t="s">
        <v>122</v>
      </c>
      <c r="C491" s="66">
        <v>114</v>
      </c>
      <c r="D491" s="65" t="s">
        <v>130</v>
      </c>
      <c r="E491" s="66">
        <v>2024</v>
      </c>
      <c r="F491" s="66" t="s">
        <v>2876</v>
      </c>
      <c r="G491" s="66" t="s">
        <v>929</v>
      </c>
      <c r="H491" s="67">
        <v>1276.0999999999999</v>
      </c>
    </row>
    <row r="492" spans="1:8" ht="28.8" x14ac:dyDescent="0.3">
      <c r="A492" s="66">
        <v>8</v>
      </c>
      <c r="B492" s="65" t="s">
        <v>122</v>
      </c>
      <c r="C492" s="66">
        <v>115</v>
      </c>
      <c r="D492" s="65" t="s">
        <v>132</v>
      </c>
      <c r="E492" s="66">
        <v>2024</v>
      </c>
      <c r="F492" s="66" t="s">
        <v>2876</v>
      </c>
      <c r="G492" s="66" t="s">
        <v>929</v>
      </c>
      <c r="H492" s="67">
        <v>611.1</v>
      </c>
    </row>
    <row r="493" spans="1:8" x14ac:dyDescent="0.3">
      <c r="A493" s="66">
        <v>8</v>
      </c>
      <c r="B493" s="65" t="s">
        <v>122</v>
      </c>
      <c r="C493" s="66">
        <v>116</v>
      </c>
      <c r="D493" s="65" t="s">
        <v>134</v>
      </c>
      <c r="E493" s="66">
        <v>2024</v>
      </c>
      <c r="F493" s="66" t="s">
        <v>2876</v>
      </c>
      <c r="G493" s="66" t="s">
        <v>929</v>
      </c>
      <c r="H493" s="67">
        <v>195.55</v>
      </c>
    </row>
    <row r="494" spans="1:8" x14ac:dyDescent="0.3">
      <c r="A494" s="66">
        <v>8</v>
      </c>
      <c r="B494" s="65" t="s">
        <v>122</v>
      </c>
      <c r="C494" s="66">
        <v>103</v>
      </c>
      <c r="D494" s="65" t="s">
        <v>136</v>
      </c>
      <c r="E494" s="66">
        <v>2024</v>
      </c>
      <c r="F494" s="66" t="s">
        <v>2876</v>
      </c>
      <c r="G494" s="66" t="s">
        <v>929</v>
      </c>
      <c r="H494" s="67">
        <v>423.2</v>
      </c>
    </row>
    <row r="495" spans="1:8" x14ac:dyDescent="0.3">
      <c r="A495" s="66">
        <v>8</v>
      </c>
      <c r="B495" s="65" t="s">
        <v>122</v>
      </c>
      <c r="C495" s="66">
        <v>233</v>
      </c>
      <c r="D495" s="65" t="s">
        <v>138</v>
      </c>
      <c r="E495" s="66">
        <v>2024</v>
      </c>
      <c r="F495" s="66" t="s">
        <v>2876</v>
      </c>
      <c r="G495" s="66" t="s">
        <v>2513</v>
      </c>
      <c r="H495" s="67">
        <v>9</v>
      </c>
    </row>
    <row r="496" spans="1:8" ht="28.8" x14ac:dyDescent="0.3">
      <c r="A496" s="66">
        <v>8</v>
      </c>
      <c r="B496" s="65" t="s">
        <v>122</v>
      </c>
      <c r="C496" s="66">
        <v>112</v>
      </c>
      <c r="D496" s="65" t="s">
        <v>140</v>
      </c>
      <c r="E496" s="66">
        <v>2024</v>
      </c>
      <c r="F496" s="66" t="s">
        <v>2876</v>
      </c>
      <c r="G496" s="66" t="s">
        <v>929</v>
      </c>
      <c r="H496" s="67">
        <v>3</v>
      </c>
    </row>
    <row r="497" spans="1:8" x14ac:dyDescent="0.3">
      <c r="A497" s="66">
        <v>8</v>
      </c>
      <c r="B497" s="65" t="s">
        <v>122</v>
      </c>
      <c r="C497" s="66">
        <v>848</v>
      </c>
      <c r="D497" s="65" t="s">
        <v>142</v>
      </c>
      <c r="E497" s="66">
        <v>2024</v>
      </c>
      <c r="F497" s="66" t="s">
        <v>2876</v>
      </c>
      <c r="G497" s="66" t="s">
        <v>929</v>
      </c>
      <c r="H497" s="67">
        <v>709</v>
      </c>
    </row>
    <row r="498" spans="1:8" ht="28.8" x14ac:dyDescent="0.3">
      <c r="A498" s="66">
        <v>8</v>
      </c>
      <c r="B498" s="65" t="s">
        <v>122</v>
      </c>
      <c r="C498" s="66">
        <v>160</v>
      </c>
      <c r="D498" s="65" t="s">
        <v>144</v>
      </c>
      <c r="E498" s="66">
        <v>2024</v>
      </c>
      <c r="F498" s="66" t="s">
        <v>2876</v>
      </c>
      <c r="G498" s="66" t="s">
        <v>929</v>
      </c>
      <c r="H498" s="67">
        <v>12</v>
      </c>
    </row>
    <row r="499" spans="1:8" x14ac:dyDescent="0.3">
      <c r="A499" s="66">
        <v>8</v>
      </c>
      <c r="B499" s="65" t="s">
        <v>122</v>
      </c>
      <c r="C499" s="66">
        <v>117</v>
      </c>
      <c r="D499" s="65" t="s">
        <v>146</v>
      </c>
      <c r="E499" s="66">
        <v>2024</v>
      </c>
      <c r="F499" s="66" t="s">
        <v>2876</v>
      </c>
      <c r="G499" s="66" t="s">
        <v>2513</v>
      </c>
      <c r="H499" s="67">
        <v>89</v>
      </c>
    </row>
    <row r="500" spans="1:8" x14ac:dyDescent="0.3">
      <c r="A500" s="66">
        <v>4</v>
      </c>
      <c r="B500" s="65" t="s">
        <v>149</v>
      </c>
      <c r="C500" s="66">
        <v>121</v>
      </c>
      <c r="D500" s="65" t="s">
        <v>152</v>
      </c>
      <c r="E500" s="66">
        <v>2024</v>
      </c>
      <c r="F500" s="66" t="s">
        <v>2876</v>
      </c>
      <c r="G500" s="66" t="s">
        <v>929</v>
      </c>
      <c r="H500" s="67">
        <v>61.17</v>
      </c>
    </row>
    <row r="501" spans="1:8" x14ac:dyDescent="0.3">
      <c r="A501" s="66">
        <v>4</v>
      </c>
      <c r="B501" s="65" t="s">
        <v>149</v>
      </c>
      <c r="C501" s="66">
        <v>121</v>
      </c>
      <c r="D501" s="65" t="s">
        <v>152</v>
      </c>
      <c r="E501" s="66">
        <v>2024</v>
      </c>
      <c r="F501" s="66" t="s">
        <v>2876</v>
      </c>
      <c r="G501" s="66" t="s">
        <v>2513</v>
      </c>
      <c r="H501" s="67">
        <v>1.33</v>
      </c>
    </row>
    <row r="502" spans="1:8" x14ac:dyDescent="0.3">
      <c r="A502" s="66">
        <v>4</v>
      </c>
      <c r="B502" s="65" t="s">
        <v>149</v>
      </c>
      <c r="C502" s="66">
        <v>119</v>
      </c>
      <c r="D502" s="65" t="s">
        <v>154</v>
      </c>
      <c r="E502" s="66">
        <v>2024</v>
      </c>
      <c r="F502" s="66" t="s">
        <v>2876</v>
      </c>
      <c r="G502" s="66" t="s">
        <v>929</v>
      </c>
      <c r="H502" s="67">
        <v>4</v>
      </c>
    </row>
    <row r="503" spans="1:8" ht="28.8" x14ac:dyDescent="0.3">
      <c r="A503" s="66">
        <v>4</v>
      </c>
      <c r="B503" s="65" t="s">
        <v>149</v>
      </c>
      <c r="C503" s="66">
        <v>141</v>
      </c>
      <c r="D503" s="65" t="s">
        <v>156</v>
      </c>
      <c r="E503" s="66">
        <v>2024</v>
      </c>
      <c r="F503" s="66" t="s">
        <v>2876</v>
      </c>
      <c r="G503" s="66" t="s">
        <v>929</v>
      </c>
      <c r="H503" s="67">
        <v>326.75</v>
      </c>
    </row>
    <row r="504" spans="1:8" ht="28.8" x14ac:dyDescent="0.3">
      <c r="A504" s="66">
        <v>4</v>
      </c>
      <c r="B504" s="65" t="s">
        <v>149</v>
      </c>
      <c r="C504" s="66">
        <v>141</v>
      </c>
      <c r="D504" s="65" t="s">
        <v>156</v>
      </c>
      <c r="E504" s="66">
        <v>2024</v>
      </c>
      <c r="F504" s="66" t="s">
        <v>2876</v>
      </c>
      <c r="G504" s="66" t="s">
        <v>2513</v>
      </c>
      <c r="H504" s="67">
        <v>203.25</v>
      </c>
    </row>
    <row r="505" spans="1:8" x14ac:dyDescent="0.3">
      <c r="A505" s="66">
        <v>4</v>
      </c>
      <c r="B505" s="65" t="s">
        <v>149</v>
      </c>
      <c r="C505" s="66">
        <v>143</v>
      </c>
      <c r="D505" s="65" t="s">
        <v>158</v>
      </c>
      <c r="E505" s="66">
        <v>2024</v>
      </c>
      <c r="F505" s="66" t="s">
        <v>2876</v>
      </c>
      <c r="G505" s="66" t="s">
        <v>2513</v>
      </c>
      <c r="H505" s="67">
        <v>27</v>
      </c>
    </row>
    <row r="506" spans="1:8" ht="28.8" x14ac:dyDescent="0.3">
      <c r="A506" s="66">
        <v>4</v>
      </c>
      <c r="B506" s="65" t="s">
        <v>149</v>
      </c>
      <c r="C506" s="66">
        <v>166</v>
      </c>
      <c r="D506" s="65" t="s">
        <v>160</v>
      </c>
      <c r="E506" s="66">
        <v>2024</v>
      </c>
      <c r="F506" s="66" t="s">
        <v>2876</v>
      </c>
      <c r="G506" s="66" t="s">
        <v>929</v>
      </c>
      <c r="H506" s="67">
        <v>19</v>
      </c>
    </row>
    <row r="507" spans="1:8" ht="28.8" x14ac:dyDescent="0.3">
      <c r="A507" s="66">
        <v>4</v>
      </c>
      <c r="B507" s="65" t="s">
        <v>149</v>
      </c>
      <c r="C507" s="66">
        <v>147</v>
      </c>
      <c r="D507" s="65" t="s">
        <v>166</v>
      </c>
      <c r="E507" s="66">
        <v>2024</v>
      </c>
      <c r="F507" s="66" t="s">
        <v>2876</v>
      </c>
      <c r="G507" s="66" t="s">
        <v>929</v>
      </c>
      <c r="H507" s="67">
        <v>24</v>
      </c>
    </row>
    <row r="508" spans="1:8" ht="28.8" x14ac:dyDescent="0.3">
      <c r="A508" s="66">
        <v>4</v>
      </c>
      <c r="B508" s="65" t="s">
        <v>149</v>
      </c>
      <c r="C508" s="66">
        <v>147</v>
      </c>
      <c r="D508" s="65" t="s">
        <v>166</v>
      </c>
      <c r="E508" s="66">
        <v>2024</v>
      </c>
      <c r="F508" s="66" t="s">
        <v>2876</v>
      </c>
      <c r="G508" s="66" t="s">
        <v>2513</v>
      </c>
      <c r="H508" s="67">
        <v>16</v>
      </c>
    </row>
    <row r="509" spans="1:8" x14ac:dyDescent="0.3">
      <c r="A509" s="66">
        <v>12</v>
      </c>
      <c r="B509" s="65" t="s">
        <v>183</v>
      </c>
      <c r="C509" s="66">
        <v>180</v>
      </c>
      <c r="D509" s="65" t="s">
        <v>185</v>
      </c>
      <c r="E509" s="66">
        <v>2024</v>
      </c>
      <c r="F509" s="66" t="s">
        <v>2876</v>
      </c>
      <c r="G509" s="66" t="s">
        <v>929</v>
      </c>
      <c r="H509" s="67">
        <v>13</v>
      </c>
    </row>
    <row r="510" spans="1:8" x14ac:dyDescent="0.3">
      <c r="A510" s="66">
        <v>12</v>
      </c>
      <c r="B510" s="65" t="s">
        <v>183</v>
      </c>
      <c r="C510" s="66">
        <v>180</v>
      </c>
      <c r="D510" s="65" t="s">
        <v>185</v>
      </c>
      <c r="E510" s="66">
        <v>2024</v>
      </c>
      <c r="F510" s="66" t="s">
        <v>2876</v>
      </c>
      <c r="G510" s="66" t="s">
        <v>2513</v>
      </c>
      <c r="H510" s="67">
        <v>7</v>
      </c>
    </row>
    <row r="511" spans="1:8" x14ac:dyDescent="0.3">
      <c r="A511" s="66">
        <v>12</v>
      </c>
      <c r="B511" s="65" t="s">
        <v>183</v>
      </c>
      <c r="C511" s="66">
        <v>157</v>
      </c>
      <c r="D511" s="65" t="s">
        <v>189</v>
      </c>
      <c r="E511" s="66">
        <v>2024</v>
      </c>
      <c r="F511" s="66" t="s">
        <v>2876</v>
      </c>
      <c r="G511" s="66" t="s">
        <v>929</v>
      </c>
      <c r="H511" s="67">
        <v>21</v>
      </c>
    </row>
    <row r="512" spans="1:8" x14ac:dyDescent="0.3">
      <c r="A512" s="66">
        <v>12</v>
      </c>
      <c r="B512" s="65" t="s">
        <v>183</v>
      </c>
      <c r="C512" s="66">
        <v>157</v>
      </c>
      <c r="D512" s="65" t="s">
        <v>189</v>
      </c>
      <c r="E512" s="66">
        <v>2024</v>
      </c>
      <c r="F512" s="66" t="s">
        <v>2876</v>
      </c>
      <c r="G512" s="66" t="s">
        <v>2513</v>
      </c>
      <c r="H512" s="67">
        <v>1</v>
      </c>
    </row>
    <row r="513" spans="1:8" ht="28.8" x14ac:dyDescent="0.3">
      <c r="A513" s="66">
        <v>12</v>
      </c>
      <c r="B513" s="65" t="s">
        <v>183</v>
      </c>
      <c r="C513" s="66">
        <v>194</v>
      </c>
      <c r="D513" s="65" t="s">
        <v>191</v>
      </c>
      <c r="E513" s="66">
        <v>2024</v>
      </c>
      <c r="F513" s="66" t="s">
        <v>2876</v>
      </c>
      <c r="G513" s="66" t="s">
        <v>929</v>
      </c>
      <c r="H513" s="67">
        <v>280</v>
      </c>
    </row>
    <row r="514" spans="1:8" ht="28.8" x14ac:dyDescent="0.3">
      <c r="A514" s="66">
        <v>12</v>
      </c>
      <c r="B514" s="65" t="s">
        <v>183</v>
      </c>
      <c r="C514" s="66">
        <v>194</v>
      </c>
      <c r="D514" s="65" t="s">
        <v>191</v>
      </c>
      <c r="E514" s="66">
        <v>2024</v>
      </c>
      <c r="F514" s="66" t="s">
        <v>2876</v>
      </c>
      <c r="G514" s="66" t="s">
        <v>2513</v>
      </c>
      <c r="H514" s="67">
        <v>436</v>
      </c>
    </row>
    <row r="515" spans="1:8" ht="28.8" x14ac:dyDescent="0.3">
      <c r="A515" s="66">
        <v>12</v>
      </c>
      <c r="B515" s="65" t="s">
        <v>183</v>
      </c>
      <c r="C515" s="66">
        <v>129</v>
      </c>
      <c r="D515" s="65" t="s">
        <v>193</v>
      </c>
      <c r="E515" s="66">
        <v>2024</v>
      </c>
      <c r="F515" s="66" t="s">
        <v>2876</v>
      </c>
      <c r="G515" s="66" t="s">
        <v>929</v>
      </c>
      <c r="H515" s="67">
        <v>54.9</v>
      </c>
    </row>
    <row r="516" spans="1:8" ht="28.8" x14ac:dyDescent="0.3">
      <c r="A516" s="66">
        <v>12</v>
      </c>
      <c r="B516" s="65" t="s">
        <v>183</v>
      </c>
      <c r="C516" s="66">
        <v>129</v>
      </c>
      <c r="D516" s="65" t="s">
        <v>193</v>
      </c>
      <c r="E516" s="66">
        <v>2024</v>
      </c>
      <c r="F516" s="66" t="s">
        <v>2876</v>
      </c>
      <c r="G516" s="66" t="s">
        <v>2513</v>
      </c>
      <c r="H516" s="67">
        <v>62.1</v>
      </c>
    </row>
    <row r="517" spans="1:8" ht="28.8" x14ac:dyDescent="0.3">
      <c r="A517" s="66">
        <v>12</v>
      </c>
      <c r="B517" s="65" t="s">
        <v>183</v>
      </c>
      <c r="C517" s="66">
        <v>164</v>
      </c>
      <c r="D517" s="65" t="s">
        <v>197</v>
      </c>
      <c r="E517" s="66">
        <v>2024</v>
      </c>
      <c r="F517" s="66" t="s">
        <v>2876</v>
      </c>
      <c r="G517" s="66" t="s">
        <v>929</v>
      </c>
      <c r="H517" s="67">
        <v>18</v>
      </c>
    </row>
    <row r="518" spans="1:8" x14ac:dyDescent="0.3">
      <c r="A518" s="66">
        <v>12</v>
      </c>
      <c r="B518" s="65" t="s">
        <v>183</v>
      </c>
      <c r="C518" s="66">
        <v>132</v>
      </c>
      <c r="D518" s="65" t="s">
        <v>203</v>
      </c>
      <c r="E518" s="66">
        <v>2024</v>
      </c>
      <c r="F518" s="66" t="s">
        <v>2876</v>
      </c>
      <c r="G518" s="66" t="s">
        <v>929</v>
      </c>
      <c r="H518" s="67">
        <v>66</v>
      </c>
    </row>
    <row r="519" spans="1:8" ht="28.8" x14ac:dyDescent="0.3">
      <c r="A519" s="66">
        <v>12</v>
      </c>
      <c r="B519" s="65" t="s">
        <v>183</v>
      </c>
      <c r="C519" s="66">
        <v>136</v>
      </c>
      <c r="D519" s="65" t="s">
        <v>205</v>
      </c>
      <c r="E519" s="66">
        <v>2024</v>
      </c>
      <c r="F519" s="66" t="s">
        <v>2876</v>
      </c>
      <c r="G519" s="66" t="s">
        <v>929</v>
      </c>
      <c r="H519" s="67">
        <v>2</v>
      </c>
    </row>
    <row r="520" spans="1:8" ht="28.8" x14ac:dyDescent="0.3">
      <c r="A520" s="66">
        <v>12</v>
      </c>
      <c r="B520" s="65" t="s">
        <v>183</v>
      </c>
      <c r="C520" s="66">
        <v>136</v>
      </c>
      <c r="D520" s="65" t="s">
        <v>205</v>
      </c>
      <c r="E520" s="66">
        <v>2024</v>
      </c>
      <c r="F520" s="66" t="s">
        <v>2876</v>
      </c>
      <c r="G520" s="66" t="s">
        <v>2513</v>
      </c>
      <c r="H520" s="67">
        <v>317.39999999999998</v>
      </c>
    </row>
    <row r="521" spans="1:8" ht="28.8" x14ac:dyDescent="0.3">
      <c r="A521" s="66">
        <v>19</v>
      </c>
      <c r="B521" s="65" t="s">
        <v>222</v>
      </c>
      <c r="C521" s="66">
        <v>193</v>
      </c>
      <c r="D521" s="65" t="s">
        <v>224</v>
      </c>
      <c r="E521" s="66">
        <v>2024</v>
      </c>
      <c r="F521" s="66" t="s">
        <v>2876</v>
      </c>
      <c r="G521" s="66" t="s">
        <v>929</v>
      </c>
      <c r="H521" s="67">
        <v>3</v>
      </c>
    </row>
    <row r="522" spans="1:8" ht="28.8" x14ac:dyDescent="0.3">
      <c r="A522" s="66">
        <v>19</v>
      </c>
      <c r="B522" s="65" t="s">
        <v>222</v>
      </c>
      <c r="C522" s="66">
        <v>301</v>
      </c>
      <c r="D522" s="65" t="s">
        <v>226</v>
      </c>
      <c r="E522" s="66">
        <v>2024</v>
      </c>
      <c r="F522" s="66" t="s">
        <v>2876</v>
      </c>
      <c r="G522" s="66" t="s">
        <v>929</v>
      </c>
      <c r="H522" s="67">
        <v>359.49</v>
      </c>
    </row>
    <row r="523" spans="1:8" ht="28.8" x14ac:dyDescent="0.3">
      <c r="A523" s="66">
        <v>19</v>
      </c>
      <c r="B523" s="65" t="s">
        <v>222</v>
      </c>
      <c r="C523" s="66">
        <v>301</v>
      </c>
      <c r="D523" s="65" t="s">
        <v>226</v>
      </c>
      <c r="E523" s="66">
        <v>2024</v>
      </c>
      <c r="F523" s="66" t="s">
        <v>2876</v>
      </c>
      <c r="G523" s="66" t="s">
        <v>2513</v>
      </c>
      <c r="H523" s="67">
        <v>222.51</v>
      </c>
    </row>
    <row r="524" spans="1:8" x14ac:dyDescent="0.3">
      <c r="A524" s="66">
        <v>19</v>
      </c>
      <c r="B524" s="65" t="s">
        <v>222</v>
      </c>
      <c r="C524" s="66">
        <v>411</v>
      </c>
      <c r="D524" s="65" t="s">
        <v>228</v>
      </c>
      <c r="E524" s="66">
        <v>2024</v>
      </c>
      <c r="F524" s="66" t="s">
        <v>2876</v>
      </c>
      <c r="G524" s="66" t="s">
        <v>929</v>
      </c>
      <c r="H524" s="67">
        <v>165.59</v>
      </c>
    </row>
    <row r="525" spans="1:8" x14ac:dyDescent="0.3">
      <c r="A525" s="66">
        <v>19</v>
      </c>
      <c r="B525" s="65" t="s">
        <v>222</v>
      </c>
      <c r="C525" s="66">
        <v>411</v>
      </c>
      <c r="D525" s="65" t="s">
        <v>228</v>
      </c>
      <c r="E525" s="66">
        <v>2024</v>
      </c>
      <c r="F525" s="66" t="s">
        <v>2876</v>
      </c>
      <c r="G525" s="66" t="s">
        <v>2513</v>
      </c>
      <c r="H525" s="67">
        <v>113.41</v>
      </c>
    </row>
    <row r="526" spans="1:8" x14ac:dyDescent="0.3">
      <c r="A526" s="66">
        <v>19</v>
      </c>
      <c r="B526" s="65" t="s">
        <v>222</v>
      </c>
      <c r="C526" s="66">
        <v>405</v>
      </c>
      <c r="D526" s="65" t="s">
        <v>232</v>
      </c>
      <c r="E526" s="66">
        <v>2024</v>
      </c>
      <c r="F526" s="66" t="s">
        <v>2876</v>
      </c>
      <c r="G526" s="66" t="s">
        <v>2513</v>
      </c>
      <c r="H526" s="67">
        <v>10</v>
      </c>
    </row>
    <row r="527" spans="1:8" ht="28.8" x14ac:dyDescent="0.3">
      <c r="A527" s="66">
        <v>16</v>
      </c>
      <c r="B527" s="65" t="s">
        <v>233</v>
      </c>
      <c r="C527" s="66">
        <v>192</v>
      </c>
      <c r="D527" s="65" t="s">
        <v>235</v>
      </c>
      <c r="E527" s="66">
        <v>2024</v>
      </c>
      <c r="F527" s="66" t="s">
        <v>2876</v>
      </c>
      <c r="G527" s="66" t="s">
        <v>929</v>
      </c>
      <c r="H527" s="67">
        <v>9</v>
      </c>
    </row>
    <row r="528" spans="1:8" ht="28.8" x14ac:dyDescent="0.3">
      <c r="A528" s="66">
        <v>16</v>
      </c>
      <c r="B528" s="65" t="s">
        <v>233</v>
      </c>
      <c r="C528" s="66">
        <v>165</v>
      </c>
      <c r="D528" s="65" t="s">
        <v>241</v>
      </c>
      <c r="E528" s="66">
        <v>2024</v>
      </c>
      <c r="F528" s="66" t="s">
        <v>2876</v>
      </c>
      <c r="G528" s="66" t="s">
        <v>929</v>
      </c>
      <c r="H528" s="67">
        <v>108.25</v>
      </c>
    </row>
    <row r="529" spans="1:8" ht="28.8" x14ac:dyDescent="0.3">
      <c r="A529" s="66">
        <v>16</v>
      </c>
      <c r="B529" s="65" t="s">
        <v>233</v>
      </c>
      <c r="C529" s="66">
        <v>165</v>
      </c>
      <c r="D529" s="65" t="s">
        <v>241</v>
      </c>
      <c r="E529" s="66">
        <v>2024</v>
      </c>
      <c r="F529" s="66" t="s">
        <v>2876</v>
      </c>
      <c r="G529" s="66" t="s">
        <v>2513</v>
      </c>
      <c r="H529" s="67">
        <v>132.75</v>
      </c>
    </row>
    <row r="530" spans="1:8" x14ac:dyDescent="0.3">
      <c r="A530" s="66">
        <v>16</v>
      </c>
      <c r="B530" s="65" t="s">
        <v>233</v>
      </c>
      <c r="C530" s="66">
        <v>409</v>
      </c>
      <c r="D530" s="65" t="s">
        <v>243</v>
      </c>
      <c r="E530" s="66">
        <v>2024</v>
      </c>
      <c r="F530" s="66" t="s">
        <v>2876</v>
      </c>
      <c r="G530" s="66" t="s">
        <v>929</v>
      </c>
      <c r="H530" s="67">
        <v>162.43</v>
      </c>
    </row>
    <row r="531" spans="1:8" x14ac:dyDescent="0.3">
      <c r="A531" s="66">
        <v>16</v>
      </c>
      <c r="B531" s="65" t="s">
        <v>233</v>
      </c>
      <c r="C531" s="66">
        <v>409</v>
      </c>
      <c r="D531" s="65" t="s">
        <v>243</v>
      </c>
      <c r="E531" s="66">
        <v>2024</v>
      </c>
      <c r="F531" s="66" t="s">
        <v>2876</v>
      </c>
      <c r="G531" s="66" t="s">
        <v>2513</v>
      </c>
      <c r="H531" s="67">
        <v>74.569999999999993</v>
      </c>
    </row>
    <row r="532" spans="1:8" ht="28.8" x14ac:dyDescent="0.3">
      <c r="A532" s="66">
        <v>16</v>
      </c>
      <c r="B532" s="65" t="s">
        <v>233</v>
      </c>
      <c r="C532" s="66">
        <v>350</v>
      </c>
      <c r="D532" s="65" t="s">
        <v>245</v>
      </c>
      <c r="E532" s="66">
        <v>2024</v>
      </c>
      <c r="F532" s="66" t="s">
        <v>2876</v>
      </c>
      <c r="G532" s="66" t="s">
        <v>929</v>
      </c>
      <c r="H532" s="67">
        <v>45</v>
      </c>
    </row>
    <row r="533" spans="1:8" ht="28.8" x14ac:dyDescent="0.3">
      <c r="A533" s="66">
        <v>16</v>
      </c>
      <c r="B533" s="65" t="s">
        <v>233</v>
      </c>
      <c r="C533" s="66">
        <v>350</v>
      </c>
      <c r="D533" s="65" t="s">
        <v>245</v>
      </c>
      <c r="E533" s="66">
        <v>2024</v>
      </c>
      <c r="F533" s="66" t="s">
        <v>2876</v>
      </c>
      <c r="G533" s="66" t="s">
        <v>2513</v>
      </c>
      <c r="H533" s="67">
        <v>24</v>
      </c>
    </row>
    <row r="534" spans="1:8" x14ac:dyDescent="0.3">
      <c r="A534" s="66">
        <v>3</v>
      </c>
      <c r="B534" s="65" t="s">
        <v>277</v>
      </c>
      <c r="C534" s="66">
        <v>185</v>
      </c>
      <c r="D534" s="65" t="s">
        <v>279</v>
      </c>
      <c r="E534" s="66">
        <v>2024</v>
      </c>
      <c r="F534" s="66" t="s">
        <v>2876</v>
      </c>
      <c r="G534" s="66" t="s">
        <v>929</v>
      </c>
      <c r="H534" s="67">
        <v>5</v>
      </c>
    </row>
    <row r="535" spans="1:8" ht="28.8" x14ac:dyDescent="0.3">
      <c r="A535" s="66">
        <v>3</v>
      </c>
      <c r="B535" s="65" t="s">
        <v>277</v>
      </c>
      <c r="C535" s="66">
        <v>201</v>
      </c>
      <c r="D535" s="65" t="s">
        <v>281</v>
      </c>
      <c r="E535" s="66">
        <v>2024</v>
      </c>
      <c r="F535" s="66" t="s">
        <v>2876</v>
      </c>
      <c r="G535" s="66" t="s">
        <v>929</v>
      </c>
      <c r="H535" s="67">
        <v>181.17</v>
      </c>
    </row>
    <row r="536" spans="1:8" ht="28.8" x14ac:dyDescent="0.3">
      <c r="A536" s="66">
        <v>3</v>
      </c>
      <c r="B536" s="65" t="s">
        <v>277</v>
      </c>
      <c r="C536" s="66">
        <v>201</v>
      </c>
      <c r="D536" s="65" t="s">
        <v>281</v>
      </c>
      <c r="E536" s="66">
        <v>2024</v>
      </c>
      <c r="F536" s="66" t="s">
        <v>2876</v>
      </c>
      <c r="G536" s="66" t="s">
        <v>2513</v>
      </c>
      <c r="H536" s="67">
        <v>335.83</v>
      </c>
    </row>
    <row r="537" spans="1:8" ht="28.8" x14ac:dyDescent="0.3">
      <c r="A537" s="66">
        <v>3</v>
      </c>
      <c r="B537" s="65" t="s">
        <v>277</v>
      </c>
      <c r="C537" s="66">
        <v>218</v>
      </c>
      <c r="D537" s="65" t="s">
        <v>287</v>
      </c>
      <c r="E537" s="66">
        <v>2024</v>
      </c>
      <c r="F537" s="66" t="s">
        <v>2876</v>
      </c>
      <c r="G537" s="66" t="s">
        <v>929</v>
      </c>
      <c r="H537" s="67">
        <v>185.5</v>
      </c>
    </row>
    <row r="538" spans="1:8" ht="28.8" x14ac:dyDescent="0.3">
      <c r="A538" s="66">
        <v>3</v>
      </c>
      <c r="B538" s="65" t="s">
        <v>277</v>
      </c>
      <c r="C538" s="66">
        <v>245</v>
      </c>
      <c r="D538" s="65" t="s">
        <v>289</v>
      </c>
      <c r="E538" s="66">
        <v>2024</v>
      </c>
      <c r="F538" s="66" t="s">
        <v>2876</v>
      </c>
      <c r="G538" s="66" t="s">
        <v>929</v>
      </c>
      <c r="H538" s="67">
        <v>52</v>
      </c>
    </row>
    <row r="539" spans="1:8" ht="28.8" x14ac:dyDescent="0.3">
      <c r="A539" s="66">
        <v>3</v>
      </c>
      <c r="B539" s="65" t="s">
        <v>277</v>
      </c>
      <c r="C539" s="66">
        <v>245</v>
      </c>
      <c r="D539" s="65" t="s">
        <v>289</v>
      </c>
      <c r="E539" s="66">
        <v>2024</v>
      </c>
      <c r="F539" s="66" t="s">
        <v>2876</v>
      </c>
      <c r="G539" s="66" t="s">
        <v>2513</v>
      </c>
      <c r="H539" s="67">
        <v>20</v>
      </c>
    </row>
    <row r="540" spans="1:8" ht="28.8" x14ac:dyDescent="0.3">
      <c r="A540" s="66">
        <v>3</v>
      </c>
      <c r="B540" s="65" t="s">
        <v>277</v>
      </c>
      <c r="C540" s="66">
        <v>242</v>
      </c>
      <c r="D540" s="65" t="s">
        <v>293</v>
      </c>
      <c r="E540" s="66">
        <v>2024</v>
      </c>
      <c r="F540" s="66" t="s">
        <v>2876</v>
      </c>
      <c r="G540" s="66" t="s">
        <v>929</v>
      </c>
      <c r="H540" s="67">
        <v>356.06</v>
      </c>
    </row>
    <row r="541" spans="1:8" ht="28.8" x14ac:dyDescent="0.3">
      <c r="A541" s="66">
        <v>3</v>
      </c>
      <c r="B541" s="65" t="s">
        <v>277</v>
      </c>
      <c r="C541" s="66">
        <v>242</v>
      </c>
      <c r="D541" s="65" t="s">
        <v>293</v>
      </c>
      <c r="E541" s="66">
        <v>2024</v>
      </c>
      <c r="F541" s="66" t="s">
        <v>2876</v>
      </c>
      <c r="G541" s="66" t="s">
        <v>2513</v>
      </c>
      <c r="H541" s="67">
        <v>603.67999999999995</v>
      </c>
    </row>
    <row r="542" spans="1:8" ht="28.8" x14ac:dyDescent="0.3">
      <c r="A542" s="66">
        <v>3</v>
      </c>
      <c r="B542" s="65" t="s">
        <v>277</v>
      </c>
      <c r="C542" s="66">
        <v>204</v>
      </c>
      <c r="D542" s="65" t="s">
        <v>295</v>
      </c>
      <c r="E542" s="66">
        <v>2024</v>
      </c>
      <c r="F542" s="66" t="s">
        <v>2876</v>
      </c>
      <c r="G542" s="66" t="s">
        <v>929</v>
      </c>
      <c r="H542" s="67">
        <v>558.16</v>
      </c>
    </row>
    <row r="543" spans="1:8" ht="28.8" x14ac:dyDescent="0.3">
      <c r="A543" s="66">
        <v>3</v>
      </c>
      <c r="B543" s="65" t="s">
        <v>277</v>
      </c>
      <c r="C543" s="66">
        <v>204</v>
      </c>
      <c r="D543" s="65" t="s">
        <v>295</v>
      </c>
      <c r="E543" s="66">
        <v>2024</v>
      </c>
      <c r="F543" s="66" t="s">
        <v>2876</v>
      </c>
      <c r="G543" s="66" t="s">
        <v>2513</v>
      </c>
      <c r="H543" s="67">
        <v>882.96</v>
      </c>
    </row>
    <row r="544" spans="1:8" x14ac:dyDescent="0.3">
      <c r="A544" s="66">
        <v>3</v>
      </c>
      <c r="B544" s="65" t="s">
        <v>277</v>
      </c>
      <c r="C544" s="66">
        <v>241</v>
      </c>
      <c r="D544" s="65" t="s">
        <v>297</v>
      </c>
      <c r="E544" s="66">
        <v>2024</v>
      </c>
      <c r="F544" s="66" t="s">
        <v>2876</v>
      </c>
      <c r="G544" s="66" t="s">
        <v>929</v>
      </c>
      <c r="H544" s="67">
        <v>84.43</v>
      </c>
    </row>
    <row r="545" spans="1:8" x14ac:dyDescent="0.3">
      <c r="A545" s="66">
        <v>3</v>
      </c>
      <c r="B545" s="65" t="s">
        <v>277</v>
      </c>
      <c r="C545" s="66">
        <v>241</v>
      </c>
      <c r="D545" s="65" t="s">
        <v>297</v>
      </c>
      <c r="E545" s="66">
        <v>2024</v>
      </c>
      <c r="F545" s="66" t="s">
        <v>2876</v>
      </c>
      <c r="G545" s="66" t="s">
        <v>2513</v>
      </c>
      <c r="H545" s="67">
        <v>41.41</v>
      </c>
    </row>
    <row r="546" spans="1:8" ht="28.8" x14ac:dyDescent="0.3">
      <c r="A546" s="66">
        <v>3</v>
      </c>
      <c r="B546" s="65" t="s">
        <v>277</v>
      </c>
      <c r="C546" s="66">
        <v>268</v>
      </c>
      <c r="D546" s="65" t="s">
        <v>299</v>
      </c>
      <c r="E546" s="66">
        <v>2024</v>
      </c>
      <c r="F546" s="66" t="s">
        <v>2876</v>
      </c>
      <c r="G546" s="66" t="s">
        <v>929</v>
      </c>
      <c r="H546" s="67">
        <v>322.57</v>
      </c>
    </row>
    <row r="547" spans="1:8" ht="28.8" x14ac:dyDescent="0.3">
      <c r="A547" s="66">
        <v>3</v>
      </c>
      <c r="B547" s="65" t="s">
        <v>277</v>
      </c>
      <c r="C547" s="66">
        <v>268</v>
      </c>
      <c r="D547" s="65" t="s">
        <v>299</v>
      </c>
      <c r="E547" s="66">
        <v>2024</v>
      </c>
      <c r="F547" s="66" t="s">
        <v>2876</v>
      </c>
      <c r="G547" s="66" t="s">
        <v>2513</v>
      </c>
      <c r="H547" s="67">
        <v>96.6</v>
      </c>
    </row>
    <row r="548" spans="1:8" x14ac:dyDescent="0.3">
      <c r="A548" s="66">
        <v>3</v>
      </c>
      <c r="B548" s="65" t="s">
        <v>277</v>
      </c>
      <c r="C548" s="66">
        <v>247</v>
      </c>
      <c r="D548" s="65" t="s">
        <v>301</v>
      </c>
      <c r="E548" s="66">
        <v>2024</v>
      </c>
      <c r="F548" s="66" t="s">
        <v>2876</v>
      </c>
      <c r="G548" s="66" t="s">
        <v>929</v>
      </c>
      <c r="H548" s="67">
        <v>1082.1400000000001</v>
      </c>
    </row>
    <row r="549" spans="1:8" x14ac:dyDescent="0.3">
      <c r="A549" s="66">
        <v>3</v>
      </c>
      <c r="B549" s="65" t="s">
        <v>277</v>
      </c>
      <c r="C549" s="66">
        <v>247</v>
      </c>
      <c r="D549" s="65" t="s">
        <v>301</v>
      </c>
      <c r="E549" s="66">
        <v>2024</v>
      </c>
      <c r="F549" s="66" t="s">
        <v>2876</v>
      </c>
      <c r="G549" s="66" t="s">
        <v>2513</v>
      </c>
      <c r="H549" s="67">
        <v>4185.49</v>
      </c>
    </row>
    <row r="550" spans="1:8" x14ac:dyDescent="0.3">
      <c r="A550" s="66">
        <v>3</v>
      </c>
      <c r="B550" s="65" t="s">
        <v>277</v>
      </c>
      <c r="C550" s="66">
        <v>216</v>
      </c>
      <c r="D550" s="65" t="s">
        <v>303</v>
      </c>
      <c r="E550" s="66">
        <v>2024</v>
      </c>
      <c r="F550" s="66" t="s">
        <v>2876</v>
      </c>
      <c r="G550" s="66" t="s">
        <v>929</v>
      </c>
      <c r="H550" s="67">
        <v>1294.53</v>
      </c>
    </row>
    <row r="551" spans="1:8" x14ac:dyDescent="0.3">
      <c r="A551" s="66">
        <v>3</v>
      </c>
      <c r="B551" s="65" t="s">
        <v>277</v>
      </c>
      <c r="C551" s="66">
        <v>216</v>
      </c>
      <c r="D551" s="65" t="s">
        <v>303</v>
      </c>
      <c r="E551" s="66">
        <v>2024</v>
      </c>
      <c r="F551" s="66" t="s">
        <v>2876</v>
      </c>
      <c r="G551" s="66" t="s">
        <v>2513</v>
      </c>
      <c r="H551" s="67">
        <v>2873.38</v>
      </c>
    </row>
    <row r="552" spans="1:8" x14ac:dyDescent="0.3">
      <c r="A552" s="66">
        <v>3</v>
      </c>
      <c r="B552" s="65" t="s">
        <v>277</v>
      </c>
      <c r="C552" s="66">
        <v>214</v>
      </c>
      <c r="D552" s="65" t="s">
        <v>305</v>
      </c>
      <c r="E552" s="66">
        <v>2024</v>
      </c>
      <c r="F552" s="66" t="s">
        <v>2876</v>
      </c>
      <c r="G552" s="66" t="s">
        <v>929</v>
      </c>
      <c r="H552" s="67">
        <v>291.39</v>
      </c>
    </row>
    <row r="553" spans="1:8" x14ac:dyDescent="0.3">
      <c r="A553" s="66">
        <v>3</v>
      </c>
      <c r="B553" s="65" t="s">
        <v>277</v>
      </c>
      <c r="C553" s="66">
        <v>214</v>
      </c>
      <c r="D553" s="65" t="s">
        <v>305</v>
      </c>
      <c r="E553" s="66">
        <v>2024</v>
      </c>
      <c r="F553" s="66" t="s">
        <v>2876</v>
      </c>
      <c r="G553" s="66" t="s">
        <v>2513</v>
      </c>
      <c r="H553" s="67">
        <v>471.67</v>
      </c>
    </row>
    <row r="554" spans="1:8" x14ac:dyDescent="0.3">
      <c r="A554" s="66">
        <v>3</v>
      </c>
      <c r="B554" s="65" t="s">
        <v>277</v>
      </c>
      <c r="C554" s="66">
        <v>213</v>
      </c>
      <c r="D554" s="65" t="s">
        <v>307</v>
      </c>
      <c r="E554" s="66">
        <v>2024</v>
      </c>
      <c r="F554" s="66" t="s">
        <v>2876</v>
      </c>
      <c r="G554" s="66" t="s">
        <v>929</v>
      </c>
      <c r="H554" s="67">
        <v>531.15</v>
      </c>
    </row>
    <row r="555" spans="1:8" x14ac:dyDescent="0.3">
      <c r="A555" s="66">
        <v>3</v>
      </c>
      <c r="B555" s="65" t="s">
        <v>277</v>
      </c>
      <c r="C555" s="66">
        <v>213</v>
      </c>
      <c r="D555" s="65" t="s">
        <v>307</v>
      </c>
      <c r="E555" s="66">
        <v>2024</v>
      </c>
      <c r="F555" s="66" t="s">
        <v>2876</v>
      </c>
      <c r="G555" s="66" t="s">
        <v>2513</v>
      </c>
      <c r="H555" s="67">
        <v>689.97</v>
      </c>
    </row>
    <row r="556" spans="1:8" x14ac:dyDescent="0.3">
      <c r="A556" s="66">
        <v>3</v>
      </c>
      <c r="B556" s="65" t="s">
        <v>277</v>
      </c>
      <c r="C556" s="66">
        <v>221</v>
      </c>
      <c r="D556" s="65" t="s">
        <v>309</v>
      </c>
      <c r="E556" s="66">
        <v>2024</v>
      </c>
      <c r="F556" s="66" t="s">
        <v>2876</v>
      </c>
      <c r="G556" s="66" t="s">
        <v>929</v>
      </c>
      <c r="H556" s="67">
        <v>1090.51</v>
      </c>
    </row>
    <row r="557" spans="1:8" x14ac:dyDescent="0.3">
      <c r="A557" s="66">
        <v>3</v>
      </c>
      <c r="B557" s="65" t="s">
        <v>277</v>
      </c>
      <c r="C557" s="66">
        <v>221</v>
      </c>
      <c r="D557" s="65" t="s">
        <v>309</v>
      </c>
      <c r="E557" s="66">
        <v>2024</v>
      </c>
      <c r="F557" s="66" t="s">
        <v>2876</v>
      </c>
      <c r="G557" s="66" t="s">
        <v>2513</v>
      </c>
      <c r="H557" s="67">
        <v>1531.98</v>
      </c>
    </row>
    <row r="558" spans="1:8" x14ac:dyDescent="0.3">
      <c r="A558" s="66">
        <v>3</v>
      </c>
      <c r="B558" s="65" t="s">
        <v>277</v>
      </c>
      <c r="C558" s="66">
        <v>217</v>
      </c>
      <c r="D558" s="65" t="s">
        <v>311</v>
      </c>
      <c r="E558" s="66">
        <v>2024</v>
      </c>
      <c r="F558" s="66" t="s">
        <v>2876</v>
      </c>
      <c r="G558" s="66" t="s">
        <v>929</v>
      </c>
      <c r="H558" s="67">
        <v>631.39</v>
      </c>
    </row>
    <row r="559" spans="1:8" x14ac:dyDescent="0.3">
      <c r="A559" s="66">
        <v>3</v>
      </c>
      <c r="B559" s="65" t="s">
        <v>277</v>
      </c>
      <c r="C559" s="66">
        <v>217</v>
      </c>
      <c r="D559" s="65" t="s">
        <v>311</v>
      </c>
      <c r="E559" s="66">
        <v>2024</v>
      </c>
      <c r="F559" s="66" t="s">
        <v>2876</v>
      </c>
      <c r="G559" s="66" t="s">
        <v>2513</v>
      </c>
      <c r="H559" s="67">
        <v>964.69</v>
      </c>
    </row>
    <row r="560" spans="1:8" ht="28.8" x14ac:dyDescent="0.3">
      <c r="A560" s="66">
        <v>3</v>
      </c>
      <c r="B560" s="65" t="s">
        <v>277</v>
      </c>
      <c r="C560" s="66">
        <v>215</v>
      </c>
      <c r="D560" s="65" t="s">
        <v>313</v>
      </c>
      <c r="E560" s="66">
        <v>2024</v>
      </c>
      <c r="F560" s="66" t="s">
        <v>2876</v>
      </c>
      <c r="G560" s="66" t="s">
        <v>929</v>
      </c>
      <c r="H560" s="67">
        <v>231.66</v>
      </c>
    </row>
    <row r="561" spans="1:8" ht="28.8" x14ac:dyDescent="0.3">
      <c r="A561" s="66">
        <v>3</v>
      </c>
      <c r="B561" s="65" t="s">
        <v>277</v>
      </c>
      <c r="C561" s="66">
        <v>215</v>
      </c>
      <c r="D561" s="65" t="s">
        <v>313</v>
      </c>
      <c r="E561" s="66">
        <v>2024</v>
      </c>
      <c r="F561" s="66" t="s">
        <v>2876</v>
      </c>
      <c r="G561" s="66" t="s">
        <v>2513</v>
      </c>
      <c r="H561" s="67">
        <v>465</v>
      </c>
    </row>
    <row r="562" spans="1:8" x14ac:dyDescent="0.3">
      <c r="A562" s="66">
        <v>3</v>
      </c>
      <c r="B562" s="65" t="s">
        <v>277</v>
      </c>
      <c r="C562" s="66">
        <v>207</v>
      </c>
      <c r="D562" s="65" t="s">
        <v>315</v>
      </c>
      <c r="E562" s="66">
        <v>2024</v>
      </c>
      <c r="F562" s="66" t="s">
        <v>2876</v>
      </c>
      <c r="G562" s="66" t="s">
        <v>929</v>
      </c>
      <c r="H562" s="67">
        <v>1088.78</v>
      </c>
    </row>
    <row r="563" spans="1:8" x14ac:dyDescent="0.3">
      <c r="A563" s="66">
        <v>3</v>
      </c>
      <c r="B563" s="65" t="s">
        <v>277</v>
      </c>
      <c r="C563" s="66">
        <v>207</v>
      </c>
      <c r="D563" s="65" t="s">
        <v>315</v>
      </c>
      <c r="E563" s="66">
        <v>2024</v>
      </c>
      <c r="F563" s="66" t="s">
        <v>2876</v>
      </c>
      <c r="G563" s="66" t="s">
        <v>2513</v>
      </c>
      <c r="H563" s="67">
        <v>5955.32</v>
      </c>
    </row>
    <row r="564" spans="1:8" ht="28.8" x14ac:dyDescent="0.3">
      <c r="A564" s="66">
        <v>3</v>
      </c>
      <c r="B564" s="65" t="s">
        <v>277</v>
      </c>
      <c r="C564" s="66">
        <v>209</v>
      </c>
      <c r="D564" s="65" t="s">
        <v>317</v>
      </c>
      <c r="E564" s="66">
        <v>2024</v>
      </c>
      <c r="F564" s="66" t="s">
        <v>2876</v>
      </c>
      <c r="G564" s="66" t="s">
        <v>2513</v>
      </c>
      <c r="H564" s="67">
        <v>7996.22</v>
      </c>
    </row>
    <row r="565" spans="1:8" ht="28.8" x14ac:dyDescent="0.3">
      <c r="A565" s="66">
        <v>3</v>
      </c>
      <c r="B565" s="65" t="s">
        <v>277</v>
      </c>
      <c r="C565" s="66">
        <v>246</v>
      </c>
      <c r="D565" s="65" t="s">
        <v>319</v>
      </c>
      <c r="E565" s="66">
        <v>2024</v>
      </c>
      <c r="F565" s="66" t="s">
        <v>2876</v>
      </c>
      <c r="G565" s="66" t="s">
        <v>929</v>
      </c>
      <c r="H565" s="67">
        <v>171.46</v>
      </c>
    </row>
    <row r="566" spans="1:8" ht="28.8" x14ac:dyDescent="0.3">
      <c r="A566" s="66">
        <v>3</v>
      </c>
      <c r="B566" s="65" t="s">
        <v>277</v>
      </c>
      <c r="C566" s="66">
        <v>246</v>
      </c>
      <c r="D566" s="65" t="s">
        <v>319</v>
      </c>
      <c r="E566" s="66">
        <v>2024</v>
      </c>
      <c r="F566" s="66" t="s">
        <v>2876</v>
      </c>
      <c r="G566" s="66" t="s">
        <v>2513</v>
      </c>
      <c r="H566" s="67">
        <v>211.24</v>
      </c>
    </row>
    <row r="567" spans="1:8" ht="28.8" x14ac:dyDescent="0.3">
      <c r="A567" s="66">
        <v>3</v>
      </c>
      <c r="B567" s="65" t="s">
        <v>277</v>
      </c>
      <c r="C567" s="66">
        <v>236</v>
      </c>
      <c r="D567" s="65" t="s">
        <v>321</v>
      </c>
      <c r="E567" s="66">
        <v>2024</v>
      </c>
      <c r="F567" s="66" t="s">
        <v>2876</v>
      </c>
      <c r="G567" s="66" t="s">
        <v>929</v>
      </c>
      <c r="H567" s="67">
        <v>1507.8</v>
      </c>
    </row>
    <row r="568" spans="1:8" ht="28.8" x14ac:dyDescent="0.3">
      <c r="A568" s="66">
        <v>3</v>
      </c>
      <c r="B568" s="65" t="s">
        <v>277</v>
      </c>
      <c r="C568" s="66">
        <v>236</v>
      </c>
      <c r="D568" s="65" t="s">
        <v>321</v>
      </c>
      <c r="E568" s="66">
        <v>2024</v>
      </c>
      <c r="F568" s="66" t="s">
        <v>2876</v>
      </c>
      <c r="G568" s="66" t="s">
        <v>2513</v>
      </c>
      <c r="H568" s="67">
        <v>3792.29</v>
      </c>
    </row>
    <row r="569" spans="1:8" ht="28.8" x14ac:dyDescent="0.3">
      <c r="A569" s="66">
        <v>3</v>
      </c>
      <c r="B569" s="65" t="s">
        <v>277</v>
      </c>
      <c r="C569" s="66">
        <v>260</v>
      </c>
      <c r="D569" s="65" t="s">
        <v>323</v>
      </c>
      <c r="E569" s="66">
        <v>2024</v>
      </c>
      <c r="F569" s="66" t="s">
        <v>2876</v>
      </c>
      <c r="G569" s="66" t="s">
        <v>929</v>
      </c>
      <c r="H569" s="67">
        <v>5635.57</v>
      </c>
    </row>
    <row r="570" spans="1:8" ht="28.8" x14ac:dyDescent="0.3">
      <c r="A570" s="66">
        <v>3</v>
      </c>
      <c r="B570" s="65" t="s">
        <v>277</v>
      </c>
      <c r="C570" s="66">
        <v>260</v>
      </c>
      <c r="D570" s="65" t="s">
        <v>323</v>
      </c>
      <c r="E570" s="66">
        <v>2024</v>
      </c>
      <c r="F570" s="66" t="s">
        <v>2876</v>
      </c>
      <c r="G570" s="66" t="s">
        <v>2513</v>
      </c>
      <c r="H570" s="67">
        <v>5296.58</v>
      </c>
    </row>
    <row r="571" spans="1:8" x14ac:dyDescent="0.3">
      <c r="A571" s="66">
        <v>3</v>
      </c>
      <c r="B571" s="65" t="s">
        <v>277</v>
      </c>
      <c r="C571" s="66">
        <v>211</v>
      </c>
      <c r="D571" s="65" t="s">
        <v>325</v>
      </c>
      <c r="E571" s="66">
        <v>2024</v>
      </c>
      <c r="F571" s="66" t="s">
        <v>2876</v>
      </c>
      <c r="G571" s="66" t="s">
        <v>929</v>
      </c>
      <c r="H571" s="67">
        <v>203.71</v>
      </c>
    </row>
    <row r="572" spans="1:8" x14ac:dyDescent="0.3">
      <c r="A572" s="66">
        <v>3</v>
      </c>
      <c r="B572" s="65" t="s">
        <v>277</v>
      </c>
      <c r="C572" s="66">
        <v>211</v>
      </c>
      <c r="D572" s="65" t="s">
        <v>325</v>
      </c>
      <c r="E572" s="66">
        <v>2024</v>
      </c>
      <c r="F572" s="66" t="s">
        <v>2876</v>
      </c>
      <c r="G572" s="66" t="s">
        <v>2513</v>
      </c>
      <c r="H572" s="67">
        <v>292.06</v>
      </c>
    </row>
    <row r="573" spans="1:8" ht="28.8" x14ac:dyDescent="0.3">
      <c r="A573" s="66">
        <v>3</v>
      </c>
      <c r="B573" s="65" t="s">
        <v>277</v>
      </c>
      <c r="C573" s="66">
        <v>208</v>
      </c>
      <c r="D573" s="65" t="s">
        <v>327</v>
      </c>
      <c r="E573" s="66">
        <v>2024</v>
      </c>
      <c r="F573" s="66" t="s">
        <v>2876</v>
      </c>
      <c r="G573" s="66" t="s">
        <v>929</v>
      </c>
      <c r="H573" s="67">
        <v>1890.53</v>
      </c>
    </row>
    <row r="574" spans="1:8" ht="28.8" x14ac:dyDescent="0.3">
      <c r="A574" s="66">
        <v>3</v>
      </c>
      <c r="B574" s="65" t="s">
        <v>277</v>
      </c>
      <c r="C574" s="66">
        <v>208</v>
      </c>
      <c r="D574" s="65" t="s">
        <v>327</v>
      </c>
      <c r="E574" s="66">
        <v>2024</v>
      </c>
      <c r="F574" s="66" t="s">
        <v>2876</v>
      </c>
      <c r="G574" s="66" t="s">
        <v>2513</v>
      </c>
      <c r="H574" s="67">
        <v>4933.45</v>
      </c>
    </row>
    <row r="575" spans="1:8" ht="43.2" x14ac:dyDescent="0.3">
      <c r="A575" s="66">
        <v>3</v>
      </c>
      <c r="B575" s="65" t="s">
        <v>277</v>
      </c>
      <c r="C575" s="66">
        <v>229</v>
      </c>
      <c r="D575" s="65" t="s">
        <v>329</v>
      </c>
      <c r="E575" s="66">
        <v>2024</v>
      </c>
      <c r="F575" s="66" t="s">
        <v>2876</v>
      </c>
      <c r="G575" s="66" t="s">
        <v>929</v>
      </c>
      <c r="H575" s="67">
        <v>731.24</v>
      </c>
    </row>
    <row r="576" spans="1:8" ht="43.2" x14ac:dyDescent="0.3">
      <c r="A576" s="66">
        <v>3</v>
      </c>
      <c r="B576" s="65" t="s">
        <v>277</v>
      </c>
      <c r="C576" s="66">
        <v>229</v>
      </c>
      <c r="D576" s="65" t="s">
        <v>329</v>
      </c>
      <c r="E576" s="66">
        <v>2024</v>
      </c>
      <c r="F576" s="66" t="s">
        <v>2876</v>
      </c>
      <c r="G576" s="66" t="s">
        <v>2513</v>
      </c>
      <c r="H576" s="67">
        <v>388.27</v>
      </c>
    </row>
    <row r="577" spans="1:8" x14ac:dyDescent="0.3">
      <c r="A577" s="66">
        <v>3</v>
      </c>
      <c r="B577" s="65" t="s">
        <v>277</v>
      </c>
      <c r="C577" s="66">
        <v>212</v>
      </c>
      <c r="D577" s="65" t="s">
        <v>331</v>
      </c>
      <c r="E577" s="66">
        <v>2024</v>
      </c>
      <c r="F577" s="66" t="s">
        <v>2876</v>
      </c>
      <c r="G577" s="66" t="s">
        <v>929</v>
      </c>
      <c r="H577" s="67">
        <v>391.47</v>
      </c>
    </row>
    <row r="578" spans="1:8" x14ac:dyDescent="0.3">
      <c r="A578" s="66">
        <v>3</v>
      </c>
      <c r="B578" s="65" t="s">
        <v>277</v>
      </c>
      <c r="C578" s="66">
        <v>212</v>
      </c>
      <c r="D578" s="65" t="s">
        <v>331</v>
      </c>
      <c r="E578" s="66">
        <v>2024</v>
      </c>
      <c r="F578" s="66" t="s">
        <v>2876</v>
      </c>
      <c r="G578" s="66" t="s">
        <v>2513</v>
      </c>
      <c r="H578" s="67">
        <v>489.89</v>
      </c>
    </row>
    <row r="579" spans="1:8" ht="28.8" x14ac:dyDescent="0.3">
      <c r="A579" s="66">
        <v>3</v>
      </c>
      <c r="B579" s="65" t="s">
        <v>277</v>
      </c>
      <c r="C579" s="66">
        <v>234</v>
      </c>
      <c r="D579" s="65" t="s">
        <v>333</v>
      </c>
      <c r="E579" s="66">
        <v>2024</v>
      </c>
      <c r="F579" s="66" t="s">
        <v>2876</v>
      </c>
      <c r="G579" s="66" t="s">
        <v>929</v>
      </c>
      <c r="H579" s="67">
        <v>45.75</v>
      </c>
    </row>
    <row r="580" spans="1:8" ht="28.8" x14ac:dyDescent="0.3">
      <c r="A580" s="66">
        <v>3</v>
      </c>
      <c r="B580" s="65" t="s">
        <v>277</v>
      </c>
      <c r="C580" s="66">
        <v>234</v>
      </c>
      <c r="D580" s="65" t="s">
        <v>333</v>
      </c>
      <c r="E580" s="66">
        <v>2024</v>
      </c>
      <c r="F580" s="66" t="s">
        <v>2876</v>
      </c>
      <c r="G580" s="66" t="s">
        <v>2513</v>
      </c>
      <c r="H580" s="67">
        <v>67</v>
      </c>
    </row>
    <row r="581" spans="1:8" ht="28.8" x14ac:dyDescent="0.3">
      <c r="A581" s="66">
        <v>3</v>
      </c>
      <c r="B581" s="65" t="s">
        <v>277</v>
      </c>
      <c r="C581" s="66">
        <v>239</v>
      </c>
      <c r="D581" s="65" t="s">
        <v>335</v>
      </c>
      <c r="E581" s="66">
        <v>2024</v>
      </c>
      <c r="F581" s="66" t="s">
        <v>2876</v>
      </c>
      <c r="G581" s="66" t="s">
        <v>929</v>
      </c>
      <c r="H581" s="67">
        <v>22.5</v>
      </c>
    </row>
    <row r="582" spans="1:8" ht="28.8" x14ac:dyDescent="0.3">
      <c r="A582" s="66">
        <v>3</v>
      </c>
      <c r="B582" s="65" t="s">
        <v>277</v>
      </c>
      <c r="C582" s="66">
        <v>239</v>
      </c>
      <c r="D582" s="65" t="s">
        <v>335</v>
      </c>
      <c r="E582" s="66">
        <v>2024</v>
      </c>
      <c r="F582" s="66" t="s">
        <v>2876</v>
      </c>
      <c r="G582" s="66" t="s">
        <v>2513</v>
      </c>
      <c r="H582" s="67">
        <v>15</v>
      </c>
    </row>
    <row r="583" spans="1:8" x14ac:dyDescent="0.3">
      <c r="A583" s="66">
        <v>3</v>
      </c>
      <c r="B583" s="65" t="s">
        <v>277</v>
      </c>
      <c r="C583" s="66">
        <v>417</v>
      </c>
      <c r="D583" s="65" t="s">
        <v>337</v>
      </c>
      <c r="E583" s="66">
        <v>2024</v>
      </c>
      <c r="F583" s="66" t="s">
        <v>2876</v>
      </c>
      <c r="G583" s="66" t="s">
        <v>929</v>
      </c>
      <c r="H583" s="67">
        <v>10</v>
      </c>
    </row>
    <row r="584" spans="1:8" x14ac:dyDescent="0.3">
      <c r="A584" s="66">
        <v>3</v>
      </c>
      <c r="B584" s="65" t="s">
        <v>277</v>
      </c>
      <c r="C584" s="66">
        <v>417</v>
      </c>
      <c r="D584" s="65" t="s">
        <v>337</v>
      </c>
      <c r="E584" s="66">
        <v>2024</v>
      </c>
      <c r="F584" s="66" t="s">
        <v>2876</v>
      </c>
      <c r="G584" s="66" t="s">
        <v>2513</v>
      </c>
      <c r="H584" s="67">
        <v>3</v>
      </c>
    </row>
    <row r="585" spans="1:8" ht="28.8" x14ac:dyDescent="0.3">
      <c r="A585" s="66">
        <v>3</v>
      </c>
      <c r="B585" s="65" t="s">
        <v>277</v>
      </c>
      <c r="C585" s="66">
        <v>425</v>
      </c>
      <c r="D585" s="65" t="s">
        <v>339</v>
      </c>
      <c r="E585" s="66">
        <v>2024</v>
      </c>
      <c r="F585" s="66" t="s">
        <v>2876</v>
      </c>
      <c r="G585" s="66" t="s">
        <v>929</v>
      </c>
      <c r="H585" s="67">
        <v>113</v>
      </c>
    </row>
    <row r="586" spans="1:8" ht="28.8" x14ac:dyDescent="0.3">
      <c r="A586" s="66">
        <v>3</v>
      </c>
      <c r="B586" s="65" t="s">
        <v>277</v>
      </c>
      <c r="C586" s="66">
        <v>425</v>
      </c>
      <c r="D586" s="65" t="s">
        <v>339</v>
      </c>
      <c r="E586" s="66">
        <v>2024</v>
      </c>
      <c r="F586" s="66" t="s">
        <v>2876</v>
      </c>
      <c r="G586" s="66" t="s">
        <v>2513</v>
      </c>
      <c r="H586" s="67">
        <v>63</v>
      </c>
    </row>
    <row r="587" spans="1:8" ht="28.8" x14ac:dyDescent="0.3">
      <c r="A587" s="66">
        <v>3</v>
      </c>
      <c r="B587" s="65" t="s">
        <v>277</v>
      </c>
      <c r="C587" s="66">
        <v>400</v>
      </c>
      <c r="D587" s="65" t="s">
        <v>341</v>
      </c>
      <c r="E587" s="66">
        <v>2024</v>
      </c>
      <c r="F587" s="66" t="s">
        <v>2876</v>
      </c>
      <c r="G587" s="66" t="s">
        <v>929</v>
      </c>
      <c r="H587" s="67">
        <v>10</v>
      </c>
    </row>
    <row r="588" spans="1:8" x14ac:dyDescent="0.3">
      <c r="A588" s="66">
        <v>3</v>
      </c>
      <c r="B588" s="65" t="s">
        <v>277</v>
      </c>
      <c r="C588" s="66">
        <v>202</v>
      </c>
      <c r="D588" s="65" t="s">
        <v>343</v>
      </c>
      <c r="E588" s="66">
        <v>2024</v>
      </c>
      <c r="F588" s="66" t="s">
        <v>2876</v>
      </c>
      <c r="G588" s="66" t="s">
        <v>929</v>
      </c>
      <c r="H588" s="67">
        <v>143.09</v>
      </c>
    </row>
    <row r="589" spans="1:8" x14ac:dyDescent="0.3">
      <c r="A589" s="66">
        <v>3</v>
      </c>
      <c r="B589" s="65" t="s">
        <v>277</v>
      </c>
      <c r="C589" s="66">
        <v>202</v>
      </c>
      <c r="D589" s="65" t="s">
        <v>343</v>
      </c>
      <c r="E589" s="66">
        <v>2024</v>
      </c>
      <c r="F589" s="66" t="s">
        <v>2876</v>
      </c>
      <c r="G589" s="66" t="s">
        <v>2513</v>
      </c>
      <c r="H589" s="67">
        <v>63.91</v>
      </c>
    </row>
    <row r="590" spans="1:8" ht="28.8" x14ac:dyDescent="0.3">
      <c r="A590" s="66">
        <v>3</v>
      </c>
      <c r="B590" s="65" t="s">
        <v>277</v>
      </c>
      <c r="C590" s="66">
        <v>146</v>
      </c>
      <c r="D590" s="65" t="s">
        <v>345</v>
      </c>
      <c r="E590" s="66">
        <v>2024</v>
      </c>
      <c r="F590" s="66" t="s">
        <v>2876</v>
      </c>
      <c r="G590" s="66" t="s">
        <v>929</v>
      </c>
      <c r="H590" s="67">
        <v>59.19</v>
      </c>
    </row>
    <row r="591" spans="1:8" ht="28.8" x14ac:dyDescent="0.3">
      <c r="A591" s="66">
        <v>3</v>
      </c>
      <c r="B591" s="65" t="s">
        <v>277</v>
      </c>
      <c r="C591" s="66">
        <v>146</v>
      </c>
      <c r="D591" s="65" t="s">
        <v>345</v>
      </c>
      <c r="E591" s="66">
        <v>2024</v>
      </c>
      <c r="F591" s="66" t="s">
        <v>2876</v>
      </c>
      <c r="G591" s="66" t="s">
        <v>2513</v>
      </c>
      <c r="H591" s="67">
        <v>34.81</v>
      </c>
    </row>
    <row r="592" spans="1:8" ht="28.8" x14ac:dyDescent="0.3">
      <c r="A592" s="66">
        <v>3</v>
      </c>
      <c r="B592" s="65" t="s">
        <v>277</v>
      </c>
      <c r="C592" s="66">
        <v>148</v>
      </c>
      <c r="D592" s="65" t="s">
        <v>347</v>
      </c>
      <c r="E592" s="66">
        <v>2024</v>
      </c>
      <c r="F592" s="66" t="s">
        <v>2876</v>
      </c>
      <c r="G592" s="66" t="s">
        <v>929</v>
      </c>
      <c r="H592" s="67">
        <v>6</v>
      </c>
    </row>
    <row r="593" spans="1:8" x14ac:dyDescent="0.3">
      <c r="A593" s="66">
        <v>3</v>
      </c>
      <c r="B593" s="65" t="s">
        <v>277</v>
      </c>
      <c r="C593" s="66">
        <v>238</v>
      </c>
      <c r="D593" s="65" t="s">
        <v>349</v>
      </c>
      <c r="E593" s="66">
        <v>2024</v>
      </c>
      <c r="F593" s="66" t="s">
        <v>2876</v>
      </c>
      <c r="G593" s="66" t="s">
        <v>929</v>
      </c>
      <c r="H593" s="67">
        <v>141.5</v>
      </c>
    </row>
    <row r="594" spans="1:8" x14ac:dyDescent="0.3">
      <c r="A594" s="66">
        <v>3</v>
      </c>
      <c r="B594" s="65" t="s">
        <v>277</v>
      </c>
      <c r="C594" s="66">
        <v>238</v>
      </c>
      <c r="D594" s="65" t="s">
        <v>349</v>
      </c>
      <c r="E594" s="66">
        <v>2024</v>
      </c>
      <c r="F594" s="66" t="s">
        <v>2876</v>
      </c>
      <c r="G594" s="66" t="s">
        <v>2513</v>
      </c>
      <c r="H594" s="67">
        <v>212</v>
      </c>
    </row>
    <row r="595" spans="1:8" x14ac:dyDescent="0.3">
      <c r="A595" s="66">
        <v>3</v>
      </c>
      <c r="B595" s="65" t="s">
        <v>277</v>
      </c>
      <c r="C595" s="66">
        <v>938</v>
      </c>
      <c r="D595" s="65" t="s">
        <v>353</v>
      </c>
      <c r="E595" s="66">
        <v>2024</v>
      </c>
      <c r="F595" s="66" t="s">
        <v>2876</v>
      </c>
      <c r="G595" s="66" t="s">
        <v>929</v>
      </c>
      <c r="H595" s="67">
        <v>23</v>
      </c>
    </row>
    <row r="596" spans="1:8" x14ac:dyDescent="0.3">
      <c r="A596" s="66">
        <v>3</v>
      </c>
      <c r="B596" s="65" t="s">
        <v>277</v>
      </c>
      <c r="C596" s="66">
        <v>938</v>
      </c>
      <c r="D596" s="65" t="s">
        <v>353</v>
      </c>
      <c r="E596" s="66">
        <v>2024</v>
      </c>
      <c r="F596" s="66" t="s">
        <v>2876</v>
      </c>
      <c r="G596" s="66" t="s">
        <v>2513</v>
      </c>
      <c r="H596" s="67">
        <v>6</v>
      </c>
    </row>
    <row r="597" spans="1:8" ht="28.8" x14ac:dyDescent="0.3">
      <c r="A597" s="66">
        <v>3</v>
      </c>
      <c r="B597" s="65" t="s">
        <v>277</v>
      </c>
      <c r="C597" s="66">
        <v>937</v>
      </c>
      <c r="D597" s="65" t="s">
        <v>359</v>
      </c>
      <c r="E597" s="66">
        <v>2024</v>
      </c>
      <c r="F597" s="66" t="s">
        <v>2876</v>
      </c>
      <c r="G597" s="66" t="s">
        <v>929</v>
      </c>
      <c r="H597" s="67">
        <v>41.8</v>
      </c>
    </row>
    <row r="598" spans="1:8" ht="28.8" x14ac:dyDescent="0.3">
      <c r="A598" s="66">
        <v>3</v>
      </c>
      <c r="B598" s="65" t="s">
        <v>277</v>
      </c>
      <c r="C598" s="66">
        <v>937</v>
      </c>
      <c r="D598" s="65" t="s">
        <v>359</v>
      </c>
      <c r="E598" s="66">
        <v>2024</v>
      </c>
      <c r="F598" s="66" t="s">
        <v>2876</v>
      </c>
      <c r="G598" s="66" t="s">
        <v>2513</v>
      </c>
      <c r="H598" s="67">
        <v>29.5</v>
      </c>
    </row>
    <row r="599" spans="1:8" ht="28.8" x14ac:dyDescent="0.3">
      <c r="A599" s="66">
        <v>3</v>
      </c>
      <c r="B599" s="65" t="s">
        <v>277</v>
      </c>
      <c r="C599" s="66">
        <v>948</v>
      </c>
      <c r="D599" s="65" t="s">
        <v>361</v>
      </c>
      <c r="E599" s="66">
        <v>2024</v>
      </c>
      <c r="F599" s="66" t="s">
        <v>2876</v>
      </c>
      <c r="G599" s="66" t="s">
        <v>929</v>
      </c>
      <c r="H599" s="67">
        <v>31</v>
      </c>
    </row>
    <row r="600" spans="1:8" ht="28.8" x14ac:dyDescent="0.3">
      <c r="A600" s="66">
        <v>3</v>
      </c>
      <c r="B600" s="65" t="s">
        <v>277</v>
      </c>
      <c r="C600" s="66">
        <v>948</v>
      </c>
      <c r="D600" s="65" t="s">
        <v>361</v>
      </c>
      <c r="E600" s="66">
        <v>2024</v>
      </c>
      <c r="F600" s="66" t="s">
        <v>2876</v>
      </c>
      <c r="G600" s="66" t="s">
        <v>2513</v>
      </c>
      <c r="H600" s="67">
        <v>3</v>
      </c>
    </row>
    <row r="601" spans="1:8" ht="28.8" x14ac:dyDescent="0.3">
      <c r="A601" s="66">
        <v>3</v>
      </c>
      <c r="B601" s="65" t="s">
        <v>277</v>
      </c>
      <c r="C601" s="66">
        <v>942</v>
      </c>
      <c r="D601" s="65" t="s">
        <v>375</v>
      </c>
      <c r="E601" s="66">
        <v>2024</v>
      </c>
      <c r="F601" s="66" t="s">
        <v>2876</v>
      </c>
      <c r="G601" s="66" t="s">
        <v>929</v>
      </c>
      <c r="H601" s="67">
        <v>41</v>
      </c>
    </row>
    <row r="602" spans="1:8" ht="28.8" x14ac:dyDescent="0.3">
      <c r="A602" s="66">
        <v>3</v>
      </c>
      <c r="B602" s="65" t="s">
        <v>277</v>
      </c>
      <c r="C602" s="66">
        <v>942</v>
      </c>
      <c r="D602" s="65" t="s">
        <v>375</v>
      </c>
      <c r="E602" s="66">
        <v>2024</v>
      </c>
      <c r="F602" s="66" t="s">
        <v>2876</v>
      </c>
      <c r="G602" s="66" t="s">
        <v>2513</v>
      </c>
      <c r="H602" s="67">
        <v>9.5</v>
      </c>
    </row>
    <row r="603" spans="1:8" x14ac:dyDescent="0.3">
      <c r="A603" s="66">
        <v>13</v>
      </c>
      <c r="B603" s="65" t="s">
        <v>484</v>
      </c>
      <c r="C603" s="66">
        <v>190</v>
      </c>
      <c r="D603" s="65" t="s">
        <v>486</v>
      </c>
      <c r="E603" s="66">
        <v>2024</v>
      </c>
      <c r="F603" s="66" t="s">
        <v>2876</v>
      </c>
      <c r="G603" s="66" t="s">
        <v>929</v>
      </c>
      <c r="H603" s="67">
        <v>4</v>
      </c>
    </row>
    <row r="604" spans="1:8" x14ac:dyDescent="0.3">
      <c r="A604" s="66">
        <v>13</v>
      </c>
      <c r="B604" s="65" t="s">
        <v>484</v>
      </c>
      <c r="C604" s="66">
        <v>226</v>
      </c>
      <c r="D604" s="65" t="s">
        <v>488</v>
      </c>
      <c r="E604" s="66">
        <v>2024</v>
      </c>
      <c r="F604" s="66" t="s">
        <v>2876</v>
      </c>
      <c r="G604" s="66" t="s">
        <v>2513</v>
      </c>
      <c r="H604" s="67">
        <v>15</v>
      </c>
    </row>
    <row r="605" spans="1:8" x14ac:dyDescent="0.3">
      <c r="A605" s="66">
        <v>13</v>
      </c>
      <c r="B605" s="65" t="s">
        <v>484</v>
      </c>
      <c r="C605" s="66">
        <v>151</v>
      </c>
      <c r="D605" s="65" t="s">
        <v>490</v>
      </c>
      <c r="E605" s="66">
        <v>2024</v>
      </c>
      <c r="F605" s="66" t="s">
        <v>2876</v>
      </c>
      <c r="G605" s="66" t="s">
        <v>929</v>
      </c>
      <c r="H605" s="67">
        <v>115</v>
      </c>
    </row>
    <row r="606" spans="1:8" x14ac:dyDescent="0.3">
      <c r="A606" s="66">
        <v>13</v>
      </c>
      <c r="B606" s="65" t="s">
        <v>484</v>
      </c>
      <c r="C606" s="66">
        <v>151</v>
      </c>
      <c r="D606" s="65" t="s">
        <v>490</v>
      </c>
      <c r="E606" s="66">
        <v>2024</v>
      </c>
      <c r="F606" s="66" t="s">
        <v>2876</v>
      </c>
      <c r="G606" s="66" t="s">
        <v>2513</v>
      </c>
      <c r="H606" s="67">
        <v>54</v>
      </c>
    </row>
    <row r="607" spans="1:8" ht="28.8" x14ac:dyDescent="0.3">
      <c r="A607" s="66">
        <v>13</v>
      </c>
      <c r="B607" s="65" t="s">
        <v>484</v>
      </c>
      <c r="C607" s="66">
        <v>162</v>
      </c>
      <c r="D607" s="65" t="s">
        <v>492</v>
      </c>
      <c r="E607" s="66">
        <v>2024</v>
      </c>
      <c r="F607" s="66" t="s">
        <v>2876</v>
      </c>
      <c r="G607" s="66" t="s">
        <v>2513</v>
      </c>
      <c r="H607" s="67">
        <v>1</v>
      </c>
    </row>
    <row r="608" spans="1:8" ht="28.8" x14ac:dyDescent="0.3">
      <c r="A608" s="66">
        <v>13</v>
      </c>
      <c r="B608" s="65" t="s">
        <v>484</v>
      </c>
      <c r="C608" s="66">
        <v>122</v>
      </c>
      <c r="D608" s="65" t="s">
        <v>494</v>
      </c>
      <c r="E608" s="66">
        <v>2024</v>
      </c>
      <c r="F608" s="66" t="s">
        <v>2876</v>
      </c>
      <c r="G608" s="66" t="s">
        <v>929</v>
      </c>
      <c r="H608" s="67">
        <v>67</v>
      </c>
    </row>
    <row r="609" spans="1:8" ht="28.8" x14ac:dyDescent="0.3">
      <c r="A609" s="66">
        <v>13</v>
      </c>
      <c r="B609" s="65" t="s">
        <v>484</v>
      </c>
      <c r="C609" s="66">
        <v>122</v>
      </c>
      <c r="D609" s="65" t="s">
        <v>494</v>
      </c>
      <c r="E609" s="66">
        <v>2024</v>
      </c>
      <c r="F609" s="66" t="s">
        <v>2876</v>
      </c>
      <c r="G609" s="66" t="s">
        <v>2513</v>
      </c>
      <c r="H609" s="67">
        <v>3</v>
      </c>
    </row>
    <row r="610" spans="1:8" x14ac:dyDescent="0.3">
      <c r="A610" s="66">
        <v>13</v>
      </c>
      <c r="B610" s="65" t="s">
        <v>484</v>
      </c>
      <c r="C610" s="66">
        <v>161</v>
      </c>
      <c r="D610" s="65" t="s">
        <v>496</v>
      </c>
      <c r="E610" s="66">
        <v>2024</v>
      </c>
      <c r="F610" s="66" t="s">
        <v>2876</v>
      </c>
      <c r="G610" s="66" t="s">
        <v>929</v>
      </c>
      <c r="H610" s="67">
        <v>907</v>
      </c>
    </row>
    <row r="611" spans="1:8" x14ac:dyDescent="0.3">
      <c r="A611" s="66">
        <v>13</v>
      </c>
      <c r="B611" s="65" t="s">
        <v>484</v>
      </c>
      <c r="C611" s="66">
        <v>161</v>
      </c>
      <c r="D611" s="65" t="s">
        <v>496</v>
      </c>
      <c r="E611" s="66">
        <v>2024</v>
      </c>
      <c r="F611" s="66" t="s">
        <v>2876</v>
      </c>
      <c r="G611" s="66" t="s">
        <v>2513</v>
      </c>
      <c r="H611" s="67">
        <v>56</v>
      </c>
    </row>
    <row r="612" spans="1:8" x14ac:dyDescent="0.3">
      <c r="A612" s="66">
        <v>13</v>
      </c>
      <c r="B612" s="65" t="s">
        <v>484</v>
      </c>
      <c r="C612" s="66">
        <v>152</v>
      </c>
      <c r="D612" s="65" t="s">
        <v>498</v>
      </c>
      <c r="E612" s="66">
        <v>2024</v>
      </c>
      <c r="F612" s="66" t="s">
        <v>2876</v>
      </c>
      <c r="G612" s="66" t="s">
        <v>929</v>
      </c>
      <c r="H612" s="67">
        <v>32.700000000000003</v>
      </c>
    </row>
    <row r="613" spans="1:8" x14ac:dyDescent="0.3">
      <c r="A613" s="66">
        <v>13</v>
      </c>
      <c r="B613" s="65" t="s">
        <v>484</v>
      </c>
      <c r="C613" s="66">
        <v>152</v>
      </c>
      <c r="D613" s="65" t="s">
        <v>498</v>
      </c>
      <c r="E613" s="66">
        <v>2024</v>
      </c>
      <c r="F613" s="66" t="s">
        <v>2876</v>
      </c>
      <c r="G613" s="66" t="s">
        <v>2513</v>
      </c>
      <c r="H613" s="67">
        <v>94.3</v>
      </c>
    </row>
    <row r="614" spans="1:8" ht="28.8" x14ac:dyDescent="0.3">
      <c r="A614" s="66">
        <v>5</v>
      </c>
      <c r="B614" s="65" t="s">
        <v>529</v>
      </c>
      <c r="C614" s="66">
        <v>188</v>
      </c>
      <c r="D614" s="65" t="s">
        <v>531</v>
      </c>
      <c r="E614" s="66">
        <v>2024</v>
      </c>
      <c r="F614" s="66" t="s">
        <v>2876</v>
      </c>
      <c r="G614" s="66" t="s">
        <v>929</v>
      </c>
      <c r="H614" s="67">
        <v>5</v>
      </c>
    </row>
    <row r="615" spans="1:8" ht="28.8" x14ac:dyDescent="0.3">
      <c r="A615" s="66">
        <v>5</v>
      </c>
      <c r="B615" s="65" t="s">
        <v>529</v>
      </c>
      <c r="C615" s="66">
        <v>200</v>
      </c>
      <c r="D615" s="65" t="s">
        <v>533</v>
      </c>
      <c r="E615" s="66">
        <v>2024</v>
      </c>
      <c r="F615" s="66" t="s">
        <v>2876</v>
      </c>
      <c r="G615" s="66" t="s">
        <v>929</v>
      </c>
      <c r="H615" s="67">
        <v>16</v>
      </c>
    </row>
    <row r="616" spans="1:8" ht="28.8" x14ac:dyDescent="0.3">
      <c r="A616" s="66">
        <v>5</v>
      </c>
      <c r="B616" s="65" t="s">
        <v>529</v>
      </c>
      <c r="C616" s="66">
        <v>751</v>
      </c>
      <c r="D616" s="65" t="s">
        <v>537</v>
      </c>
      <c r="E616" s="66">
        <v>2024</v>
      </c>
      <c r="F616" s="66" t="s">
        <v>2876</v>
      </c>
      <c r="G616" s="66" t="s">
        <v>929</v>
      </c>
      <c r="H616" s="67">
        <v>8.3699999999999992</v>
      </c>
    </row>
    <row r="617" spans="1:8" ht="28.8" x14ac:dyDescent="0.3">
      <c r="A617" s="66">
        <v>5</v>
      </c>
      <c r="B617" s="65" t="s">
        <v>529</v>
      </c>
      <c r="C617" s="66">
        <v>751</v>
      </c>
      <c r="D617" s="65" t="s">
        <v>537</v>
      </c>
      <c r="E617" s="66">
        <v>2024</v>
      </c>
      <c r="F617" s="66" t="s">
        <v>2876</v>
      </c>
      <c r="G617" s="66" t="s">
        <v>2513</v>
      </c>
      <c r="H617" s="67">
        <v>2.63</v>
      </c>
    </row>
    <row r="618" spans="1:8" ht="28.8" x14ac:dyDescent="0.3">
      <c r="A618" s="66">
        <v>5</v>
      </c>
      <c r="B618" s="65" t="s">
        <v>529</v>
      </c>
      <c r="C618" s="66">
        <v>601</v>
      </c>
      <c r="D618" s="65" t="s">
        <v>539</v>
      </c>
      <c r="E618" s="66">
        <v>2024</v>
      </c>
      <c r="F618" s="66" t="s">
        <v>2876</v>
      </c>
      <c r="G618" s="66" t="s">
        <v>929</v>
      </c>
      <c r="H618" s="67">
        <v>1605.5</v>
      </c>
    </row>
    <row r="619" spans="1:8" ht="28.8" x14ac:dyDescent="0.3">
      <c r="A619" s="66">
        <v>5</v>
      </c>
      <c r="B619" s="65" t="s">
        <v>529</v>
      </c>
      <c r="C619" s="66">
        <v>601</v>
      </c>
      <c r="D619" s="65" t="s">
        <v>539</v>
      </c>
      <c r="E619" s="66">
        <v>2024</v>
      </c>
      <c r="F619" s="66" t="s">
        <v>2876</v>
      </c>
      <c r="G619" s="66" t="s">
        <v>2513</v>
      </c>
      <c r="H619" s="67">
        <v>2273</v>
      </c>
    </row>
    <row r="620" spans="1:8" ht="28.8" x14ac:dyDescent="0.3">
      <c r="A620" s="66">
        <v>5</v>
      </c>
      <c r="B620" s="65" t="s">
        <v>529</v>
      </c>
      <c r="C620" s="66">
        <v>223</v>
      </c>
      <c r="D620" s="65" t="s">
        <v>541</v>
      </c>
      <c r="E620" s="66">
        <v>2024</v>
      </c>
      <c r="F620" s="66" t="s">
        <v>2876</v>
      </c>
      <c r="G620" s="66" t="s">
        <v>2513</v>
      </c>
      <c r="H620" s="67">
        <v>294</v>
      </c>
    </row>
    <row r="621" spans="1:8" ht="28.8" x14ac:dyDescent="0.3">
      <c r="A621" s="66">
        <v>5</v>
      </c>
      <c r="B621" s="65" t="s">
        <v>529</v>
      </c>
      <c r="C621" s="66">
        <v>602</v>
      </c>
      <c r="D621" s="65" t="s">
        <v>543</v>
      </c>
      <c r="E621" s="66">
        <v>2024</v>
      </c>
      <c r="F621" s="66" t="s">
        <v>2876</v>
      </c>
      <c r="G621" s="66" t="s">
        <v>929</v>
      </c>
      <c r="H621" s="67">
        <v>263.52</v>
      </c>
    </row>
    <row r="622" spans="1:8" ht="28.8" x14ac:dyDescent="0.3">
      <c r="A622" s="66">
        <v>5</v>
      </c>
      <c r="B622" s="65" t="s">
        <v>529</v>
      </c>
      <c r="C622" s="66">
        <v>602</v>
      </c>
      <c r="D622" s="65" t="s">
        <v>543</v>
      </c>
      <c r="E622" s="66">
        <v>2024</v>
      </c>
      <c r="F622" s="66" t="s">
        <v>2876</v>
      </c>
      <c r="G622" s="66" t="s">
        <v>2513</v>
      </c>
      <c r="H622" s="67">
        <v>274.48</v>
      </c>
    </row>
    <row r="623" spans="1:8" ht="43.2" x14ac:dyDescent="0.3">
      <c r="A623" s="66">
        <v>5</v>
      </c>
      <c r="B623" s="65" t="s">
        <v>529</v>
      </c>
      <c r="C623" s="66">
        <v>720</v>
      </c>
      <c r="D623" s="65" t="s">
        <v>545</v>
      </c>
      <c r="E623" s="66">
        <v>2024</v>
      </c>
      <c r="F623" s="66" t="s">
        <v>2876</v>
      </c>
      <c r="G623" s="66" t="s">
        <v>929</v>
      </c>
      <c r="H623" s="67">
        <v>518.5</v>
      </c>
    </row>
    <row r="624" spans="1:8" ht="43.2" x14ac:dyDescent="0.3">
      <c r="A624" s="66">
        <v>5</v>
      </c>
      <c r="B624" s="65" t="s">
        <v>529</v>
      </c>
      <c r="C624" s="66">
        <v>720</v>
      </c>
      <c r="D624" s="65" t="s">
        <v>545</v>
      </c>
      <c r="E624" s="66">
        <v>2024</v>
      </c>
      <c r="F624" s="66" t="s">
        <v>2876</v>
      </c>
      <c r="G624" s="66" t="s">
        <v>2513</v>
      </c>
      <c r="H624" s="67">
        <v>46.75</v>
      </c>
    </row>
    <row r="625" spans="1:8" ht="28.8" x14ac:dyDescent="0.3">
      <c r="A625" s="66">
        <v>5</v>
      </c>
      <c r="B625" s="65" t="s">
        <v>529</v>
      </c>
      <c r="C625" s="66">
        <v>792</v>
      </c>
      <c r="D625" s="65" t="s">
        <v>549</v>
      </c>
      <c r="E625" s="66">
        <v>2024</v>
      </c>
      <c r="F625" s="66" t="s">
        <v>2876</v>
      </c>
      <c r="G625" s="66" t="s">
        <v>929</v>
      </c>
      <c r="H625" s="67">
        <v>4373</v>
      </c>
    </row>
    <row r="626" spans="1:8" ht="28.8" x14ac:dyDescent="0.3">
      <c r="A626" s="66">
        <v>5</v>
      </c>
      <c r="B626" s="65" t="s">
        <v>529</v>
      </c>
      <c r="C626" s="66">
        <v>792</v>
      </c>
      <c r="D626" s="65" t="s">
        <v>549</v>
      </c>
      <c r="E626" s="66">
        <v>2024</v>
      </c>
      <c r="F626" s="66" t="s">
        <v>2876</v>
      </c>
      <c r="G626" s="66" t="s">
        <v>2513</v>
      </c>
      <c r="H626" s="67">
        <v>613</v>
      </c>
    </row>
    <row r="627" spans="1:8" ht="28.8" x14ac:dyDescent="0.3">
      <c r="A627" s="66">
        <v>5</v>
      </c>
      <c r="B627" s="65" t="s">
        <v>529</v>
      </c>
      <c r="C627" s="66">
        <v>793</v>
      </c>
      <c r="D627" s="65" t="s">
        <v>551</v>
      </c>
      <c r="E627" s="66">
        <v>2024</v>
      </c>
      <c r="F627" s="66" t="s">
        <v>2876</v>
      </c>
      <c r="G627" s="66" t="s">
        <v>929</v>
      </c>
      <c r="H627" s="67">
        <v>107</v>
      </c>
    </row>
    <row r="628" spans="1:8" ht="28.8" x14ac:dyDescent="0.3">
      <c r="A628" s="66">
        <v>5</v>
      </c>
      <c r="B628" s="65" t="s">
        <v>529</v>
      </c>
      <c r="C628" s="66">
        <v>793</v>
      </c>
      <c r="D628" s="65" t="s">
        <v>551</v>
      </c>
      <c r="E628" s="66">
        <v>2024</v>
      </c>
      <c r="F628" s="66" t="s">
        <v>2876</v>
      </c>
      <c r="G628" s="66" t="s">
        <v>2513</v>
      </c>
      <c r="H628" s="67">
        <v>603</v>
      </c>
    </row>
    <row r="629" spans="1:8" ht="28.8" x14ac:dyDescent="0.3">
      <c r="A629" s="66">
        <v>5</v>
      </c>
      <c r="B629" s="65" t="s">
        <v>529</v>
      </c>
      <c r="C629" s="66">
        <v>794</v>
      </c>
      <c r="D629" s="65" t="s">
        <v>553</v>
      </c>
      <c r="E629" s="66">
        <v>2024</v>
      </c>
      <c r="F629" s="66" t="s">
        <v>2876</v>
      </c>
      <c r="G629" s="66" t="s">
        <v>929</v>
      </c>
      <c r="H629" s="67">
        <v>886.5</v>
      </c>
    </row>
    <row r="630" spans="1:8" ht="28.8" x14ac:dyDescent="0.3">
      <c r="A630" s="66">
        <v>5</v>
      </c>
      <c r="B630" s="65" t="s">
        <v>529</v>
      </c>
      <c r="C630" s="66">
        <v>262</v>
      </c>
      <c r="D630" s="65" t="s">
        <v>555</v>
      </c>
      <c r="E630" s="66">
        <v>2024</v>
      </c>
      <c r="F630" s="66" t="s">
        <v>2876</v>
      </c>
      <c r="G630" s="66" t="s">
        <v>929</v>
      </c>
      <c r="H630" s="67">
        <v>95.76</v>
      </c>
    </row>
    <row r="631" spans="1:8" ht="28.8" x14ac:dyDescent="0.3">
      <c r="A631" s="66">
        <v>5</v>
      </c>
      <c r="B631" s="65" t="s">
        <v>529</v>
      </c>
      <c r="C631" s="66">
        <v>262</v>
      </c>
      <c r="D631" s="65" t="s">
        <v>555</v>
      </c>
      <c r="E631" s="66">
        <v>2024</v>
      </c>
      <c r="F631" s="66" t="s">
        <v>2876</v>
      </c>
      <c r="G631" s="66" t="s">
        <v>2513</v>
      </c>
      <c r="H631" s="67">
        <v>882.26</v>
      </c>
    </row>
    <row r="632" spans="1:8" ht="28.8" x14ac:dyDescent="0.3">
      <c r="A632" s="66">
        <v>5</v>
      </c>
      <c r="B632" s="65" t="s">
        <v>529</v>
      </c>
      <c r="C632" s="66">
        <v>203</v>
      </c>
      <c r="D632" s="65" t="s">
        <v>557</v>
      </c>
      <c r="E632" s="66">
        <v>2024</v>
      </c>
      <c r="F632" s="66" t="s">
        <v>2876</v>
      </c>
      <c r="G632" s="66" t="s">
        <v>929</v>
      </c>
      <c r="H632" s="67">
        <v>58.8</v>
      </c>
    </row>
    <row r="633" spans="1:8" ht="28.8" x14ac:dyDescent="0.3">
      <c r="A633" s="66">
        <v>5</v>
      </c>
      <c r="B633" s="65" t="s">
        <v>529</v>
      </c>
      <c r="C633" s="66">
        <v>203</v>
      </c>
      <c r="D633" s="65" t="s">
        <v>557</v>
      </c>
      <c r="E633" s="66">
        <v>2024</v>
      </c>
      <c r="F633" s="66" t="s">
        <v>2876</v>
      </c>
      <c r="G633" s="66" t="s">
        <v>2513</v>
      </c>
      <c r="H633" s="67">
        <v>193.2</v>
      </c>
    </row>
    <row r="634" spans="1:8" ht="28.8" x14ac:dyDescent="0.3">
      <c r="A634" s="66">
        <v>5</v>
      </c>
      <c r="B634" s="65" t="s">
        <v>529</v>
      </c>
      <c r="C634" s="66">
        <v>765</v>
      </c>
      <c r="D634" s="65" t="s">
        <v>559</v>
      </c>
      <c r="E634" s="66">
        <v>2024</v>
      </c>
      <c r="F634" s="66" t="s">
        <v>2876</v>
      </c>
      <c r="G634" s="66" t="s">
        <v>929</v>
      </c>
      <c r="H634" s="67">
        <v>671.5</v>
      </c>
    </row>
    <row r="635" spans="1:8" ht="28.8" x14ac:dyDescent="0.3">
      <c r="A635" s="66">
        <v>5</v>
      </c>
      <c r="B635" s="65" t="s">
        <v>529</v>
      </c>
      <c r="C635" s="66">
        <v>765</v>
      </c>
      <c r="D635" s="65" t="s">
        <v>559</v>
      </c>
      <c r="E635" s="66">
        <v>2024</v>
      </c>
      <c r="F635" s="66" t="s">
        <v>2876</v>
      </c>
      <c r="G635" s="66" t="s">
        <v>2513</v>
      </c>
      <c r="H635" s="67">
        <v>1084</v>
      </c>
    </row>
    <row r="636" spans="1:8" ht="28.8" x14ac:dyDescent="0.3">
      <c r="A636" s="66">
        <v>5</v>
      </c>
      <c r="B636" s="65" t="s">
        <v>529</v>
      </c>
      <c r="C636" s="66">
        <v>606</v>
      </c>
      <c r="D636" s="65" t="s">
        <v>563</v>
      </c>
      <c r="E636" s="66">
        <v>2024</v>
      </c>
      <c r="F636" s="66" t="s">
        <v>2876</v>
      </c>
      <c r="G636" s="66" t="s">
        <v>929</v>
      </c>
      <c r="H636" s="67">
        <v>1.6</v>
      </c>
    </row>
    <row r="637" spans="1:8" ht="28.8" x14ac:dyDescent="0.3">
      <c r="A637" s="66">
        <v>5</v>
      </c>
      <c r="B637" s="65" t="s">
        <v>529</v>
      </c>
      <c r="C637" s="66">
        <v>606</v>
      </c>
      <c r="D637" s="65" t="s">
        <v>563</v>
      </c>
      <c r="E637" s="66">
        <v>2024</v>
      </c>
      <c r="F637" s="66" t="s">
        <v>2876</v>
      </c>
      <c r="G637" s="66" t="s">
        <v>2513</v>
      </c>
      <c r="H637" s="67">
        <v>8.4</v>
      </c>
    </row>
    <row r="638" spans="1:8" ht="28.8" x14ac:dyDescent="0.3">
      <c r="A638" s="66">
        <v>5</v>
      </c>
      <c r="B638" s="65" t="s">
        <v>529</v>
      </c>
      <c r="C638" s="66">
        <v>702</v>
      </c>
      <c r="D638" s="65" t="s">
        <v>565</v>
      </c>
      <c r="E638" s="66">
        <v>2024</v>
      </c>
      <c r="F638" s="66" t="s">
        <v>2876</v>
      </c>
      <c r="G638" s="66" t="s">
        <v>929</v>
      </c>
      <c r="H638" s="67">
        <v>69</v>
      </c>
    </row>
    <row r="639" spans="1:8" ht="28.8" x14ac:dyDescent="0.3">
      <c r="A639" s="66">
        <v>5</v>
      </c>
      <c r="B639" s="65" t="s">
        <v>529</v>
      </c>
      <c r="C639" s="66">
        <v>702</v>
      </c>
      <c r="D639" s="65" t="s">
        <v>565</v>
      </c>
      <c r="E639" s="66">
        <v>2024</v>
      </c>
      <c r="F639" s="66" t="s">
        <v>2876</v>
      </c>
      <c r="G639" s="66" t="s">
        <v>2513</v>
      </c>
      <c r="H639" s="67">
        <v>93</v>
      </c>
    </row>
    <row r="640" spans="1:8" ht="43.2" x14ac:dyDescent="0.3">
      <c r="A640" s="66">
        <v>5</v>
      </c>
      <c r="B640" s="65" t="s">
        <v>529</v>
      </c>
      <c r="C640" s="66">
        <v>263</v>
      </c>
      <c r="D640" s="65" t="s">
        <v>567</v>
      </c>
      <c r="E640" s="66">
        <v>2024</v>
      </c>
      <c r="F640" s="66" t="s">
        <v>2876</v>
      </c>
      <c r="G640" s="66" t="s">
        <v>2513</v>
      </c>
      <c r="H640" s="67">
        <v>26</v>
      </c>
    </row>
    <row r="641" spans="1:8" x14ac:dyDescent="0.3">
      <c r="A641" s="66">
        <v>23</v>
      </c>
      <c r="B641" s="65" t="s">
        <v>630</v>
      </c>
      <c r="C641" s="66">
        <v>195</v>
      </c>
      <c r="D641" s="65" t="s">
        <v>632</v>
      </c>
      <c r="E641" s="66">
        <v>2024</v>
      </c>
      <c r="F641" s="66" t="s">
        <v>2876</v>
      </c>
      <c r="G641" s="66" t="s">
        <v>929</v>
      </c>
      <c r="H641" s="67">
        <v>4</v>
      </c>
    </row>
    <row r="642" spans="1:8" ht="28.8" x14ac:dyDescent="0.3">
      <c r="A642" s="66">
        <v>23</v>
      </c>
      <c r="B642" s="65" t="s">
        <v>630</v>
      </c>
      <c r="C642" s="66">
        <v>181</v>
      </c>
      <c r="D642" s="65" t="s">
        <v>634</v>
      </c>
      <c r="E642" s="66">
        <v>2024</v>
      </c>
      <c r="F642" s="66" t="s">
        <v>2876</v>
      </c>
      <c r="G642" s="66" t="s">
        <v>929</v>
      </c>
      <c r="H642" s="67">
        <v>138.9</v>
      </c>
    </row>
    <row r="643" spans="1:8" ht="28.8" x14ac:dyDescent="0.3">
      <c r="A643" s="66">
        <v>23</v>
      </c>
      <c r="B643" s="65" t="s">
        <v>630</v>
      </c>
      <c r="C643" s="66">
        <v>181</v>
      </c>
      <c r="D643" s="65" t="s">
        <v>634</v>
      </c>
      <c r="E643" s="66">
        <v>2024</v>
      </c>
      <c r="F643" s="66" t="s">
        <v>2876</v>
      </c>
      <c r="G643" s="66" t="s">
        <v>2513</v>
      </c>
      <c r="H643" s="67">
        <v>64.099999999999994</v>
      </c>
    </row>
    <row r="644" spans="1:8" ht="28.8" x14ac:dyDescent="0.3">
      <c r="A644" s="66">
        <v>23</v>
      </c>
      <c r="B644" s="65" t="s">
        <v>630</v>
      </c>
      <c r="C644" s="66">
        <v>222</v>
      </c>
      <c r="D644" s="65" t="s">
        <v>636</v>
      </c>
      <c r="E644" s="66">
        <v>2024</v>
      </c>
      <c r="F644" s="66" t="s">
        <v>2876</v>
      </c>
      <c r="G644" s="66" t="s">
        <v>2513</v>
      </c>
      <c r="H644" s="67">
        <v>204</v>
      </c>
    </row>
    <row r="645" spans="1:8" ht="28.8" x14ac:dyDescent="0.3">
      <c r="A645" s="66">
        <v>23</v>
      </c>
      <c r="B645" s="65" t="s">
        <v>630</v>
      </c>
      <c r="C645" s="66">
        <v>182</v>
      </c>
      <c r="D645" s="65" t="s">
        <v>638</v>
      </c>
      <c r="E645" s="66">
        <v>2024</v>
      </c>
      <c r="F645" s="66" t="s">
        <v>2876</v>
      </c>
      <c r="G645" s="66" t="s">
        <v>929</v>
      </c>
      <c r="H645" s="67">
        <v>5</v>
      </c>
    </row>
    <row r="646" spans="1:8" ht="28.8" x14ac:dyDescent="0.3">
      <c r="A646" s="66">
        <v>23</v>
      </c>
      <c r="B646" s="65" t="s">
        <v>630</v>
      </c>
      <c r="C646" s="66">
        <v>182</v>
      </c>
      <c r="D646" s="65" t="s">
        <v>638</v>
      </c>
      <c r="E646" s="66">
        <v>2024</v>
      </c>
      <c r="F646" s="66" t="s">
        <v>2876</v>
      </c>
      <c r="G646" s="66" t="s">
        <v>2513</v>
      </c>
      <c r="H646" s="67">
        <v>865</v>
      </c>
    </row>
    <row r="647" spans="1:8" ht="28.8" x14ac:dyDescent="0.3">
      <c r="A647" s="66">
        <v>15</v>
      </c>
      <c r="B647" s="65" t="s">
        <v>639</v>
      </c>
      <c r="C647" s="66">
        <v>183</v>
      </c>
      <c r="D647" s="65" t="s">
        <v>641</v>
      </c>
      <c r="E647" s="66">
        <v>2024</v>
      </c>
      <c r="F647" s="66" t="s">
        <v>2876</v>
      </c>
      <c r="G647" s="66" t="s">
        <v>929</v>
      </c>
      <c r="H647" s="67">
        <v>5</v>
      </c>
    </row>
    <row r="648" spans="1:8" ht="28.8" x14ac:dyDescent="0.3">
      <c r="A648" s="66">
        <v>15</v>
      </c>
      <c r="B648" s="65" t="s">
        <v>639</v>
      </c>
      <c r="C648" s="66">
        <v>199</v>
      </c>
      <c r="D648" s="65" t="s">
        <v>645</v>
      </c>
      <c r="E648" s="66">
        <v>2024</v>
      </c>
      <c r="F648" s="66" t="s">
        <v>2876</v>
      </c>
      <c r="G648" s="66" t="s">
        <v>929</v>
      </c>
      <c r="H648" s="67">
        <v>480.5</v>
      </c>
    </row>
    <row r="649" spans="1:8" ht="28.8" x14ac:dyDescent="0.3">
      <c r="A649" s="66">
        <v>15</v>
      </c>
      <c r="B649" s="65" t="s">
        <v>639</v>
      </c>
      <c r="C649" s="66">
        <v>199</v>
      </c>
      <c r="D649" s="65" t="s">
        <v>645</v>
      </c>
      <c r="E649" s="66">
        <v>2024</v>
      </c>
      <c r="F649" s="66" t="s">
        <v>2876</v>
      </c>
      <c r="G649" s="66" t="s">
        <v>2513</v>
      </c>
      <c r="H649" s="67">
        <v>40.5</v>
      </c>
    </row>
    <row r="650" spans="1:8" ht="28.8" x14ac:dyDescent="0.3">
      <c r="A650" s="66">
        <v>15</v>
      </c>
      <c r="B650" s="65" t="s">
        <v>639</v>
      </c>
      <c r="C650" s="66">
        <v>440</v>
      </c>
      <c r="D650" s="65" t="s">
        <v>647</v>
      </c>
      <c r="E650" s="66">
        <v>2024</v>
      </c>
      <c r="F650" s="66" t="s">
        <v>2876</v>
      </c>
      <c r="G650" s="66" t="s">
        <v>929</v>
      </c>
      <c r="H650" s="67">
        <v>416.5</v>
      </c>
    </row>
    <row r="651" spans="1:8" ht="28.8" x14ac:dyDescent="0.3">
      <c r="A651" s="66">
        <v>15</v>
      </c>
      <c r="B651" s="65" t="s">
        <v>639</v>
      </c>
      <c r="C651" s="66">
        <v>440</v>
      </c>
      <c r="D651" s="65" t="s">
        <v>647</v>
      </c>
      <c r="E651" s="66">
        <v>2024</v>
      </c>
      <c r="F651" s="66" t="s">
        <v>2876</v>
      </c>
      <c r="G651" s="66" t="s">
        <v>2513</v>
      </c>
      <c r="H651" s="67">
        <v>564.5</v>
      </c>
    </row>
    <row r="652" spans="1:8" ht="28.8" x14ac:dyDescent="0.3">
      <c r="A652" s="66">
        <v>15</v>
      </c>
      <c r="B652" s="65" t="s">
        <v>639</v>
      </c>
      <c r="C652" s="66">
        <v>403</v>
      </c>
      <c r="D652" s="65" t="s">
        <v>649</v>
      </c>
      <c r="E652" s="66">
        <v>2024</v>
      </c>
      <c r="F652" s="66" t="s">
        <v>2876</v>
      </c>
      <c r="G652" s="66" t="s">
        <v>929</v>
      </c>
      <c r="H652" s="67">
        <v>2</v>
      </c>
    </row>
    <row r="653" spans="1:8" ht="28.8" x14ac:dyDescent="0.3">
      <c r="A653" s="66">
        <v>15</v>
      </c>
      <c r="B653" s="65" t="s">
        <v>639</v>
      </c>
      <c r="C653" s="66">
        <v>403</v>
      </c>
      <c r="D653" s="65" t="s">
        <v>649</v>
      </c>
      <c r="E653" s="66">
        <v>2024</v>
      </c>
      <c r="F653" s="66" t="s">
        <v>2876</v>
      </c>
      <c r="G653" s="66" t="s">
        <v>2513</v>
      </c>
      <c r="H653" s="67">
        <v>496</v>
      </c>
    </row>
    <row r="654" spans="1:8" ht="28.8" x14ac:dyDescent="0.3">
      <c r="A654" s="66">
        <v>15</v>
      </c>
      <c r="B654" s="65" t="s">
        <v>639</v>
      </c>
      <c r="C654" s="66">
        <v>423</v>
      </c>
      <c r="D654" s="65" t="s">
        <v>651</v>
      </c>
      <c r="E654" s="66">
        <v>2024</v>
      </c>
      <c r="F654" s="66" t="s">
        <v>2876</v>
      </c>
      <c r="G654" s="66" t="s">
        <v>929</v>
      </c>
      <c r="H654" s="67">
        <v>35</v>
      </c>
    </row>
    <row r="655" spans="1:8" ht="28.8" x14ac:dyDescent="0.3">
      <c r="A655" s="66">
        <v>15</v>
      </c>
      <c r="B655" s="65" t="s">
        <v>639</v>
      </c>
      <c r="C655" s="66">
        <v>423</v>
      </c>
      <c r="D655" s="65" t="s">
        <v>651</v>
      </c>
      <c r="E655" s="66">
        <v>2024</v>
      </c>
      <c r="F655" s="66" t="s">
        <v>2876</v>
      </c>
      <c r="G655" s="66" t="s">
        <v>2513</v>
      </c>
      <c r="H655" s="67">
        <v>19</v>
      </c>
    </row>
    <row r="656" spans="1:8" ht="28.8" x14ac:dyDescent="0.3">
      <c r="A656" s="66">
        <v>15</v>
      </c>
      <c r="B656" s="65" t="s">
        <v>639</v>
      </c>
      <c r="C656" s="66">
        <v>402</v>
      </c>
      <c r="D656" s="65" t="s">
        <v>653</v>
      </c>
      <c r="E656" s="66">
        <v>2024</v>
      </c>
      <c r="F656" s="66" t="s">
        <v>2876</v>
      </c>
      <c r="G656" s="66" t="s">
        <v>929</v>
      </c>
      <c r="H656" s="67">
        <v>142.5</v>
      </c>
    </row>
    <row r="657" spans="1:8" ht="28.8" x14ac:dyDescent="0.3">
      <c r="A657" s="66">
        <v>15</v>
      </c>
      <c r="B657" s="65" t="s">
        <v>639</v>
      </c>
      <c r="C657" s="66">
        <v>402</v>
      </c>
      <c r="D657" s="65" t="s">
        <v>653</v>
      </c>
      <c r="E657" s="66">
        <v>2024</v>
      </c>
      <c r="F657" s="66" t="s">
        <v>2876</v>
      </c>
      <c r="G657" s="66" t="s">
        <v>2513</v>
      </c>
      <c r="H657" s="67">
        <v>29</v>
      </c>
    </row>
    <row r="658" spans="1:8" ht="28.8" x14ac:dyDescent="0.3">
      <c r="A658" s="66">
        <v>6</v>
      </c>
      <c r="B658" s="65" t="s">
        <v>668</v>
      </c>
      <c r="C658" s="66">
        <v>187</v>
      </c>
      <c r="D658" s="65" t="s">
        <v>670</v>
      </c>
      <c r="E658" s="66">
        <v>2024</v>
      </c>
      <c r="F658" s="66" t="s">
        <v>2876</v>
      </c>
      <c r="G658" s="66" t="s">
        <v>929</v>
      </c>
      <c r="H658" s="67">
        <v>6</v>
      </c>
    </row>
    <row r="659" spans="1:8" ht="28.8" x14ac:dyDescent="0.3">
      <c r="A659" s="66">
        <v>6</v>
      </c>
      <c r="B659" s="65" t="s">
        <v>668</v>
      </c>
      <c r="C659" s="66">
        <v>187</v>
      </c>
      <c r="D659" s="65" t="s">
        <v>670</v>
      </c>
      <c r="E659" s="66">
        <v>2024</v>
      </c>
      <c r="F659" s="66" t="s">
        <v>2876</v>
      </c>
      <c r="G659" s="66" t="s">
        <v>2513</v>
      </c>
      <c r="H659" s="67">
        <v>3</v>
      </c>
    </row>
    <row r="660" spans="1:8" ht="28.8" x14ac:dyDescent="0.3">
      <c r="A660" s="66">
        <v>6</v>
      </c>
      <c r="B660" s="65" t="s">
        <v>668</v>
      </c>
      <c r="C660" s="66">
        <v>957</v>
      </c>
      <c r="D660" s="65" t="s">
        <v>672</v>
      </c>
      <c r="E660" s="66">
        <v>2024</v>
      </c>
      <c r="F660" s="66" t="s">
        <v>2876</v>
      </c>
      <c r="G660" s="66" t="s">
        <v>929</v>
      </c>
      <c r="H660" s="67">
        <v>7</v>
      </c>
    </row>
    <row r="661" spans="1:8" ht="28.8" x14ac:dyDescent="0.3">
      <c r="A661" s="66">
        <v>6</v>
      </c>
      <c r="B661" s="65" t="s">
        <v>668</v>
      </c>
      <c r="C661" s="66">
        <v>999</v>
      </c>
      <c r="D661" s="65" t="s">
        <v>674</v>
      </c>
      <c r="E661" s="66">
        <v>2024</v>
      </c>
      <c r="F661" s="66" t="s">
        <v>2876</v>
      </c>
      <c r="G661" s="66" t="s">
        <v>2513</v>
      </c>
      <c r="H661" s="67">
        <v>1699</v>
      </c>
    </row>
    <row r="662" spans="1:8" ht="28.8" x14ac:dyDescent="0.3">
      <c r="A662" s="66">
        <v>6</v>
      </c>
      <c r="B662" s="65" t="s">
        <v>668</v>
      </c>
      <c r="C662" s="66">
        <v>977</v>
      </c>
      <c r="D662" s="65" t="s">
        <v>676</v>
      </c>
      <c r="E662" s="66">
        <v>2024</v>
      </c>
      <c r="F662" s="66" t="s">
        <v>2876</v>
      </c>
      <c r="G662" s="66" t="s">
        <v>929</v>
      </c>
      <c r="H662" s="67">
        <v>49</v>
      </c>
    </row>
    <row r="663" spans="1:8" ht="28.8" x14ac:dyDescent="0.3">
      <c r="A663" s="66">
        <v>6</v>
      </c>
      <c r="B663" s="65" t="s">
        <v>668</v>
      </c>
      <c r="C663" s="66">
        <v>799</v>
      </c>
      <c r="D663" s="65" t="s">
        <v>680</v>
      </c>
      <c r="E663" s="66">
        <v>2024</v>
      </c>
      <c r="F663" s="66" t="s">
        <v>2876</v>
      </c>
      <c r="G663" s="66" t="s">
        <v>929</v>
      </c>
      <c r="H663" s="67">
        <v>13068</v>
      </c>
    </row>
    <row r="664" spans="1:8" ht="28.8" x14ac:dyDescent="0.3">
      <c r="A664" s="66">
        <v>6</v>
      </c>
      <c r="B664" s="65" t="s">
        <v>668</v>
      </c>
      <c r="C664" s="66">
        <v>799</v>
      </c>
      <c r="D664" s="65" t="s">
        <v>680</v>
      </c>
      <c r="E664" s="66">
        <v>2024</v>
      </c>
      <c r="F664" s="66" t="s">
        <v>2876</v>
      </c>
      <c r="G664" s="66" t="s">
        <v>2513</v>
      </c>
      <c r="H664" s="67">
        <v>233.5</v>
      </c>
    </row>
    <row r="665" spans="1:8" ht="28.8" x14ac:dyDescent="0.3">
      <c r="A665" s="66">
        <v>6</v>
      </c>
      <c r="B665" s="65" t="s">
        <v>668</v>
      </c>
      <c r="C665" s="66">
        <v>140</v>
      </c>
      <c r="D665" s="65" t="s">
        <v>682</v>
      </c>
      <c r="E665" s="66">
        <v>2024</v>
      </c>
      <c r="F665" s="66" t="s">
        <v>2876</v>
      </c>
      <c r="G665" s="66" t="s">
        <v>929</v>
      </c>
      <c r="H665" s="67">
        <v>101.5</v>
      </c>
    </row>
    <row r="666" spans="1:8" ht="28.8" x14ac:dyDescent="0.3">
      <c r="A666" s="66">
        <v>6</v>
      </c>
      <c r="B666" s="65" t="s">
        <v>668</v>
      </c>
      <c r="C666" s="66">
        <v>140</v>
      </c>
      <c r="D666" s="65" t="s">
        <v>682</v>
      </c>
      <c r="E666" s="66">
        <v>2024</v>
      </c>
      <c r="F666" s="66" t="s">
        <v>2876</v>
      </c>
      <c r="G666" s="66" t="s">
        <v>2513</v>
      </c>
      <c r="H666" s="67">
        <v>81.5</v>
      </c>
    </row>
    <row r="667" spans="1:8" ht="28.8" x14ac:dyDescent="0.3">
      <c r="A667" s="66">
        <v>6</v>
      </c>
      <c r="B667" s="65" t="s">
        <v>668</v>
      </c>
      <c r="C667" s="66">
        <v>127</v>
      </c>
      <c r="D667" s="65" t="s">
        <v>684</v>
      </c>
      <c r="E667" s="66">
        <v>2024</v>
      </c>
      <c r="F667" s="66" t="s">
        <v>2876</v>
      </c>
      <c r="G667" s="66" t="s">
        <v>929</v>
      </c>
      <c r="H667" s="67">
        <v>73.849999999999994</v>
      </c>
    </row>
    <row r="668" spans="1:8" ht="28.8" x14ac:dyDescent="0.3">
      <c r="A668" s="66">
        <v>6</v>
      </c>
      <c r="B668" s="65" t="s">
        <v>668</v>
      </c>
      <c r="C668" s="66">
        <v>127</v>
      </c>
      <c r="D668" s="65" t="s">
        <v>684</v>
      </c>
      <c r="E668" s="66">
        <v>2024</v>
      </c>
      <c r="F668" s="66" t="s">
        <v>2876</v>
      </c>
      <c r="G668" s="66" t="s">
        <v>2513</v>
      </c>
      <c r="H668" s="67">
        <v>155.15</v>
      </c>
    </row>
    <row r="669" spans="1:8" ht="28.8" x14ac:dyDescent="0.3">
      <c r="A669" s="66">
        <v>6</v>
      </c>
      <c r="B669" s="65" t="s">
        <v>668</v>
      </c>
      <c r="C669" s="66">
        <v>960</v>
      </c>
      <c r="D669" s="65" t="s">
        <v>686</v>
      </c>
      <c r="E669" s="66">
        <v>2024</v>
      </c>
      <c r="F669" s="66" t="s">
        <v>2876</v>
      </c>
      <c r="G669" s="66" t="s">
        <v>929</v>
      </c>
      <c r="H669" s="67">
        <v>29.25</v>
      </c>
    </row>
    <row r="670" spans="1:8" ht="28.8" x14ac:dyDescent="0.3">
      <c r="A670" s="66">
        <v>6</v>
      </c>
      <c r="B670" s="65" t="s">
        <v>668</v>
      </c>
      <c r="C670" s="66">
        <v>960</v>
      </c>
      <c r="D670" s="65" t="s">
        <v>686</v>
      </c>
      <c r="E670" s="66">
        <v>2024</v>
      </c>
      <c r="F670" s="66" t="s">
        <v>2876</v>
      </c>
      <c r="G670" s="66" t="s">
        <v>2513</v>
      </c>
      <c r="H670" s="67">
        <v>52.75</v>
      </c>
    </row>
    <row r="671" spans="1:8" ht="28.8" x14ac:dyDescent="0.3">
      <c r="A671" s="66">
        <v>6</v>
      </c>
      <c r="B671" s="65" t="s">
        <v>668</v>
      </c>
      <c r="C671" s="66">
        <v>778</v>
      </c>
      <c r="D671" s="65" t="s">
        <v>688</v>
      </c>
      <c r="E671" s="66">
        <v>2024</v>
      </c>
      <c r="F671" s="66" t="s">
        <v>2876</v>
      </c>
      <c r="G671" s="66" t="s">
        <v>929</v>
      </c>
      <c r="H671" s="67">
        <v>341</v>
      </c>
    </row>
    <row r="672" spans="1:8" ht="28.8" x14ac:dyDescent="0.3">
      <c r="A672" s="66">
        <v>6</v>
      </c>
      <c r="B672" s="65" t="s">
        <v>668</v>
      </c>
      <c r="C672" s="66">
        <v>778</v>
      </c>
      <c r="D672" s="65" t="s">
        <v>688</v>
      </c>
      <c r="E672" s="66">
        <v>2024</v>
      </c>
      <c r="F672" s="66" t="s">
        <v>2876</v>
      </c>
      <c r="G672" s="66" t="s">
        <v>2513</v>
      </c>
      <c r="H672" s="67">
        <v>14</v>
      </c>
    </row>
    <row r="673" spans="1:8" ht="28.8" x14ac:dyDescent="0.3">
      <c r="A673" s="66">
        <v>6</v>
      </c>
      <c r="B673" s="65" t="s">
        <v>668</v>
      </c>
      <c r="C673" s="66">
        <v>777</v>
      </c>
      <c r="D673" s="65" t="s">
        <v>690</v>
      </c>
      <c r="E673" s="66">
        <v>2024</v>
      </c>
      <c r="F673" s="66" t="s">
        <v>2876</v>
      </c>
      <c r="G673" s="66" t="s">
        <v>929</v>
      </c>
      <c r="H673" s="67">
        <v>2149.5</v>
      </c>
    </row>
    <row r="674" spans="1:8" ht="28.8" x14ac:dyDescent="0.3">
      <c r="A674" s="66">
        <v>6</v>
      </c>
      <c r="B674" s="65" t="s">
        <v>668</v>
      </c>
      <c r="C674" s="66">
        <v>777</v>
      </c>
      <c r="D674" s="65" t="s">
        <v>690</v>
      </c>
      <c r="E674" s="66">
        <v>2024</v>
      </c>
      <c r="F674" s="66" t="s">
        <v>2876</v>
      </c>
      <c r="G674" s="66" t="s">
        <v>2513</v>
      </c>
      <c r="H674" s="67">
        <v>22</v>
      </c>
    </row>
    <row r="675" spans="1:8" ht="28.8" x14ac:dyDescent="0.3">
      <c r="A675" s="66">
        <v>6</v>
      </c>
      <c r="B675" s="65" t="s">
        <v>668</v>
      </c>
      <c r="C675" s="66">
        <v>156</v>
      </c>
      <c r="D675" s="65" t="s">
        <v>692</v>
      </c>
      <c r="E675" s="66">
        <v>2024</v>
      </c>
      <c r="F675" s="66" t="s">
        <v>2876</v>
      </c>
      <c r="G675" s="66" t="s">
        <v>929</v>
      </c>
      <c r="H675" s="67">
        <v>2674</v>
      </c>
    </row>
    <row r="676" spans="1:8" ht="28.8" x14ac:dyDescent="0.3">
      <c r="A676" s="66">
        <v>6</v>
      </c>
      <c r="B676" s="65" t="s">
        <v>668</v>
      </c>
      <c r="C676" s="66">
        <v>156</v>
      </c>
      <c r="D676" s="65" t="s">
        <v>692</v>
      </c>
      <c r="E676" s="66">
        <v>2024</v>
      </c>
      <c r="F676" s="66" t="s">
        <v>2876</v>
      </c>
      <c r="G676" s="66" t="s">
        <v>2513</v>
      </c>
      <c r="H676" s="67">
        <v>397</v>
      </c>
    </row>
    <row r="677" spans="1:8" ht="28.8" x14ac:dyDescent="0.3">
      <c r="A677" s="66">
        <v>6</v>
      </c>
      <c r="B677" s="65" t="s">
        <v>668</v>
      </c>
      <c r="C677" s="66">
        <v>766</v>
      </c>
      <c r="D677" s="65" t="s">
        <v>694</v>
      </c>
      <c r="E677" s="66">
        <v>2024</v>
      </c>
      <c r="F677" s="66" t="s">
        <v>2876</v>
      </c>
      <c r="G677" s="66" t="s">
        <v>929</v>
      </c>
      <c r="H677" s="67">
        <v>15</v>
      </c>
    </row>
    <row r="678" spans="1:8" x14ac:dyDescent="0.3">
      <c r="A678" s="66">
        <v>9</v>
      </c>
      <c r="B678" s="65" t="s">
        <v>813</v>
      </c>
      <c r="C678" s="66">
        <v>186</v>
      </c>
      <c r="D678" s="65" t="s">
        <v>815</v>
      </c>
      <c r="E678" s="66">
        <v>2024</v>
      </c>
      <c r="F678" s="66" t="s">
        <v>2876</v>
      </c>
      <c r="G678" s="66" t="s">
        <v>2513</v>
      </c>
      <c r="H678" s="67">
        <v>6</v>
      </c>
    </row>
    <row r="679" spans="1:8" x14ac:dyDescent="0.3">
      <c r="A679" s="66">
        <v>9</v>
      </c>
      <c r="B679" s="65" t="s">
        <v>813</v>
      </c>
      <c r="C679" s="66">
        <v>841</v>
      </c>
      <c r="D679" s="65" t="s">
        <v>819</v>
      </c>
      <c r="E679" s="66">
        <v>2024</v>
      </c>
      <c r="F679" s="66" t="s">
        <v>2876</v>
      </c>
      <c r="G679" s="66" t="s">
        <v>2513</v>
      </c>
      <c r="H679" s="67">
        <v>37</v>
      </c>
    </row>
    <row r="680" spans="1:8" ht="28.8" x14ac:dyDescent="0.3">
      <c r="A680" s="66">
        <v>9</v>
      </c>
      <c r="B680" s="65" t="s">
        <v>813</v>
      </c>
      <c r="C680" s="66">
        <v>154</v>
      </c>
      <c r="D680" s="65" t="s">
        <v>821</v>
      </c>
      <c r="E680" s="66">
        <v>2024</v>
      </c>
      <c r="F680" s="66" t="s">
        <v>2876</v>
      </c>
      <c r="G680" s="66" t="s">
        <v>2513</v>
      </c>
      <c r="H680" s="67">
        <v>2225</v>
      </c>
    </row>
    <row r="681" spans="1:8" ht="28.8" x14ac:dyDescent="0.3">
      <c r="A681" s="66">
        <v>9</v>
      </c>
      <c r="B681" s="65" t="s">
        <v>813</v>
      </c>
      <c r="C681" s="66">
        <v>505</v>
      </c>
      <c r="D681" s="65" t="s">
        <v>826</v>
      </c>
      <c r="E681" s="66">
        <v>2024</v>
      </c>
      <c r="F681" s="66" t="s">
        <v>2876</v>
      </c>
      <c r="G681" s="66" t="s">
        <v>2513</v>
      </c>
      <c r="H681" s="67">
        <v>72</v>
      </c>
    </row>
    <row r="682" spans="1:8" ht="28.8" x14ac:dyDescent="0.3">
      <c r="A682" s="66">
        <v>9</v>
      </c>
      <c r="B682" s="65" t="s">
        <v>813</v>
      </c>
      <c r="C682" s="66">
        <v>501</v>
      </c>
      <c r="D682" s="65" t="s">
        <v>830</v>
      </c>
      <c r="E682" s="66">
        <v>2024</v>
      </c>
      <c r="F682" s="66" t="s">
        <v>2876</v>
      </c>
      <c r="G682" s="66" t="s">
        <v>2513</v>
      </c>
      <c r="H682" s="67">
        <v>7748</v>
      </c>
    </row>
    <row r="683" spans="1:8" x14ac:dyDescent="0.3">
      <c r="A683" s="66">
        <v>9</v>
      </c>
      <c r="B683" s="65" t="s">
        <v>813</v>
      </c>
      <c r="C683" s="66">
        <v>506</v>
      </c>
      <c r="D683" s="65" t="s">
        <v>834</v>
      </c>
      <c r="E683" s="66">
        <v>2024</v>
      </c>
      <c r="F683" s="66" t="s">
        <v>2876</v>
      </c>
      <c r="G683" s="66" t="s">
        <v>2513</v>
      </c>
      <c r="H683" s="67">
        <v>25</v>
      </c>
    </row>
    <row r="684" spans="1:8" x14ac:dyDescent="0.3">
      <c r="A684" s="66">
        <v>9</v>
      </c>
      <c r="B684" s="65" t="s">
        <v>813</v>
      </c>
      <c r="C684" s="66">
        <v>407</v>
      </c>
      <c r="D684" s="65" t="s">
        <v>836</v>
      </c>
      <c r="E684" s="66">
        <v>2024</v>
      </c>
      <c r="F684" s="66" t="s">
        <v>2876</v>
      </c>
      <c r="G684" s="66" t="s">
        <v>2513</v>
      </c>
      <c r="H684" s="67">
        <v>260</v>
      </c>
    </row>
    <row r="685" spans="1:8" ht="28.8" x14ac:dyDescent="0.3">
      <c r="A685" s="66">
        <v>20</v>
      </c>
      <c r="B685" s="65" t="s">
        <v>865</v>
      </c>
      <c r="C685" s="66">
        <v>454</v>
      </c>
      <c r="D685" s="65" t="s">
        <v>867</v>
      </c>
      <c r="E685" s="66">
        <v>2024</v>
      </c>
      <c r="F685" s="66" t="s">
        <v>2876</v>
      </c>
      <c r="G685" s="66" t="s">
        <v>929</v>
      </c>
      <c r="H685" s="67">
        <v>5</v>
      </c>
    </row>
    <row r="686" spans="1:8" ht="28.8" x14ac:dyDescent="0.3">
      <c r="A686" s="66">
        <v>20</v>
      </c>
      <c r="B686" s="65" t="s">
        <v>865</v>
      </c>
      <c r="C686" s="66">
        <v>454</v>
      </c>
      <c r="D686" s="65" t="s">
        <v>867</v>
      </c>
      <c r="E686" s="66">
        <v>2024</v>
      </c>
      <c r="F686" s="66" t="s">
        <v>2876</v>
      </c>
      <c r="G686" s="66" t="s">
        <v>2513</v>
      </c>
      <c r="H686" s="67">
        <v>1</v>
      </c>
    </row>
    <row r="687" spans="1:8" ht="28.8" x14ac:dyDescent="0.3">
      <c r="A687" s="66">
        <v>20</v>
      </c>
      <c r="B687" s="65" t="s">
        <v>865</v>
      </c>
      <c r="C687" s="66">
        <v>912</v>
      </c>
      <c r="D687" s="65" t="s">
        <v>869</v>
      </c>
      <c r="E687" s="66">
        <v>2024</v>
      </c>
      <c r="F687" s="66" t="s">
        <v>2876</v>
      </c>
      <c r="G687" s="66" t="s">
        <v>929</v>
      </c>
      <c r="H687" s="67">
        <v>271</v>
      </c>
    </row>
    <row r="688" spans="1:8" ht="28.8" x14ac:dyDescent="0.3">
      <c r="A688" s="66">
        <v>20</v>
      </c>
      <c r="B688" s="65" t="s">
        <v>865</v>
      </c>
      <c r="C688" s="66">
        <v>912</v>
      </c>
      <c r="D688" s="65" t="s">
        <v>869</v>
      </c>
      <c r="E688" s="66">
        <v>2024</v>
      </c>
      <c r="F688" s="66" t="s">
        <v>2876</v>
      </c>
      <c r="G688" s="66" t="s">
        <v>2513</v>
      </c>
      <c r="H688" s="67">
        <v>1111</v>
      </c>
    </row>
    <row r="689" spans="1:8" ht="28.8" x14ac:dyDescent="0.3">
      <c r="A689" s="66">
        <v>20</v>
      </c>
      <c r="B689" s="65" t="s">
        <v>865</v>
      </c>
      <c r="C689" s="66">
        <v>913</v>
      </c>
      <c r="D689" s="65" t="s">
        <v>871</v>
      </c>
      <c r="E689" s="66">
        <v>2024</v>
      </c>
      <c r="F689" s="66" t="s">
        <v>2876</v>
      </c>
      <c r="G689" s="66" t="s">
        <v>929</v>
      </c>
      <c r="H689" s="67">
        <v>2</v>
      </c>
    </row>
    <row r="690" spans="1:8" ht="28.8" x14ac:dyDescent="0.3">
      <c r="A690" s="66">
        <v>20</v>
      </c>
      <c r="B690" s="65" t="s">
        <v>865</v>
      </c>
      <c r="C690" s="66">
        <v>123</v>
      </c>
      <c r="D690" s="65" t="s">
        <v>873</v>
      </c>
      <c r="E690" s="66">
        <v>2024</v>
      </c>
      <c r="F690" s="66" t="s">
        <v>2876</v>
      </c>
      <c r="G690" s="66" t="s">
        <v>929</v>
      </c>
      <c r="H690" s="67">
        <v>86.47</v>
      </c>
    </row>
    <row r="691" spans="1:8" ht="28.8" x14ac:dyDescent="0.3">
      <c r="A691" s="66">
        <v>20</v>
      </c>
      <c r="B691" s="65" t="s">
        <v>865</v>
      </c>
      <c r="C691" s="66">
        <v>123</v>
      </c>
      <c r="D691" s="65" t="s">
        <v>873</v>
      </c>
      <c r="E691" s="66">
        <v>2024</v>
      </c>
      <c r="F691" s="66" t="s">
        <v>2876</v>
      </c>
      <c r="G691" s="66" t="s">
        <v>2513</v>
      </c>
      <c r="H691" s="67">
        <v>316.02999999999997</v>
      </c>
    </row>
    <row r="692" spans="1:8" ht="28.8" x14ac:dyDescent="0.3">
      <c r="A692" s="66">
        <v>11</v>
      </c>
      <c r="B692" s="65" t="s">
        <v>898</v>
      </c>
      <c r="C692" s="66">
        <v>171</v>
      </c>
      <c r="D692" s="65" t="s">
        <v>900</v>
      </c>
      <c r="E692" s="66">
        <v>2024</v>
      </c>
      <c r="F692" s="66" t="s">
        <v>2876</v>
      </c>
      <c r="G692" s="66" t="s">
        <v>2513</v>
      </c>
      <c r="H692" s="67">
        <v>715</v>
      </c>
    </row>
    <row r="693" spans="1:8" x14ac:dyDescent="0.3">
      <c r="A693" s="66">
        <v>11</v>
      </c>
      <c r="B693" s="65" t="s">
        <v>898</v>
      </c>
      <c r="C693" s="66">
        <v>172</v>
      </c>
      <c r="D693" s="65" t="s">
        <v>902</v>
      </c>
      <c r="E693" s="66">
        <v>2024</v>
      </c>
      <c r="F693" s="66" t="s">
        <v>2876</v>
      </c>
      <c r="G693" s="66" t="s">
        <v>2513</v>
      </c>
      <c r="H693" s="67">
        <v>458</v>
      </c>
    </row>
    <row r="694" spans="1:8" x14ac:dyDescent="0.3">
      <c r="A694" s="66">
        <v>11</v>
      </c>
      <c r="B694" s="65" t="s">
        <v>898</v>
      </c>
      <c r="C694" s="66">
        <v>174</v>
      </c>
      <c r="D694" s="65" t="s">
        <v>904</v>
      </c>
      <c r="E694" s="66">
        <v>2024</v>
      </c>
      <c r="F694" s="66" t="s">
        <v>2876</v>
      </c>
      <c r="G694" s="66" t="s">
        <v>2513</v>
      </c>
      <c r="H694" s="67">
        <v>150</v>
      </c>
    </row>
    <row r="695" spans="1:8" x14ac:dyDescent="0.3">
      <c r="A695" s="66">
        <v>11</v>
      </c>
      <c r="B695" s="65" t="s">
        <v>898</v>
      </c>
      <c r="C695" s="66">
        <v>158</v>
      </c>
      <c r="D695" s="65" t="s">
        <v>906</v>
      </c>
      <c r="E695" s="66">
        <v>2024</v>
      </c>
      <c r="F695" s="66" t="s">
        <v>2876</v>
      </c>
      <c r="G695" s="66" t="s">
        <v>2513</v>
      </c>
      <c r="H695" s="67">
        <v>405</v>
      </c>
    </row>
    <row r="696" spans="1:8" ht="28.8" x14ac:dyDescent="0.3">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workbookViewId="0">
      <selection sqref="A1:E6"/>
    </sheetView>
  </sheetViews>
  <sheetFormatPr defaultRowHeight="14.4" x14ac:dyDescent="0.3"/>
  <cols>
    <col min="1" max="1" width="11.6640625" customWidth="1"/>
    <col min="2" max="2" width="41.5546875" customWidth="1"/>
    <col min="3" max="3" width="11.44140625" customWidth="1"/>
    <col min="4" max="4" width="14.77734375" customWidth="1"/>
    <col min="5" max="5" width="17.77734375" customWidth="1"/>
  </cols>
  <sheetData>
    <row r="1" spans="1:5" x14ac:dyDescent="0.3">
      <c r="A1" s="14" t="s">
        <v>2976</v>
      </c>
      <c r="B1" s="14" t="s">
        <v>2806</v>
      </c>
      <c r="C1" s="14" t="s">
        <v>1557</v>
      </c>
      <c r="D1" s="14" t="s">
        <v>2820</v>
      </c>
      <c r="E1" s="14" t="s">
        <v>923</v>
      </c>
    </row>
    <row r="2" spans="1:5" x14ac:dyDescent="0.3">
      <c r="A2" s="14" t="s">
        <v>3052</v>
      </c>
      <c r="B2" s="14" t="s">
        <v>3050</v>
      </c>
      <c r="C2" s="14">
        <v>454</v>
      </c>
      <c r="D2" s="14" t="s">
        <v>2807</v>
      </c>
      <c r="E2" s="14" t="s">
        <v>1552</v>
      </c>
    </row>
    <row r="3" spans="1:5" x14ac:dyDescent="0.3">
      <c r="A3" s="14" t="s">
        <v>3053</v>
      </c>
      <c r="B3" s="14" t="s">
        <v>3050</v>
      </c>
      <c r="C3" s="14">
        <v>454</v>
      </c>
      <c r="D3" s="14" t="s">
        <v>2809</v>
      </c>
      <c r="E3" s="14" t="s">
        <v>1519</v>
      </c>
    </row>
    <row r="4" spans="1:5" x14ac:dyDescent="0.3">
      <c r="A4" s="14" t="s">
        <v>3054</v>
      </c>
      <c r="B4" s="14" t="s">
        <v>3051</v>
      </c>
      <c r="C4" s="14">
        <v>498</v>
      </c>
      <c r="D4" s="14" t="s">
        <v>2807</v>
      </c>
      <c r="E4" s="14" t="s">
        <v>1552</v>
      </c>
    </row>
    <row r="5" spans="1:5" x14ac:dyDescent="0.3">
      <c r="A5" s="14" t="s">
        <v>3055</v>
      </c>
      <c r="B5" s="14" t="s">
        <v>3051</v>
      </c>
      <c r="C5" s="14">
        <v>498</v>
      </c>
      <c r="D5" s="14" t="s">
        <v>2808</v>
      </c>
      <c r="E5" s="14" t="s">
        <v>1563</v>
      </c>
    </row>
    <row r="6" spans="1:5" x14ac:dyDescent="0.3">
      <c r="A6" s="14" t="s">
        <v>3056</v>
      </c>
      <c r="B6" s="14" t="s">
        <v>3051</v>
      </c>
      <c r="C6" s="14">
        <v>498</v>
      </c>
      <c r="D6" s="14" t="s">
        <v>2809</v>
      </c>
      <c r="E6" s="14" t="s">
        <v>1519</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11"/>
    </sheetView>
  </sheetViews>
  <sheetFormatPr defaultRowHeight="14.4" x14ac:dyDescent="0.3"/>
  <cols>
    <col min="1" max="1" width="0.5546875" customWidth="1"/>
    <col min="2" max="2" width="21" customWidth="1"/>
    <col min="3" max="3" width="14.21875" customWidth="1"/>
    <col min="4" max="4" width="10.77734375" customWidth="1"/>
    <col min="5" max="5" width="38.21875" customWidth="1"/>
    <col min="6" max="6" width="35.21875" customWidth="1"/>
    <col min="7" max="7" width="10" customWidth="1"/>
    <col min="8" max="8" width="32.77734375" customWidth="1"/>
    <col min="9" max="9" width="11.44140625" customWidth="1"/>
    <col min="10" max="10" width="69.5546875" customWidth="1"/>
    <col min="11" max="11" width="19.21875" customWidth="1"/>
    <col min="12" max="12" width="14.77734375" customWidth="1"/>
    <col min="13" max="13" width="17.77734375" customWidth="1"/>
    <col min="14" max="14" width="15.44140625" customWidth="1"/>
    <col min="15" max="16" width="16.21875" customWidth="1"/>
    <col min="17" max="17" width="14" customWidth="1"/>
  </cols>
  <sheetData>
    <row r="1" spans="2:17" ht="18" x14ac:dyDescent="0.35">
      <c r="H1" s="41" t="s">
        <v>2854</v>
      </c>
      <c r="I1" s="35"/>
      <c r="J1" s="35"/>
      <c r="K1" s="35"/>
    </row>
    <row r="2" spans="2:17" ht="8.1" customHeight="1" x14ac:dyDescent="0.3"/>
    <row r="3" spans="2:17" ht="15.6" x14ac:dyDescent="0.3">
      <c r="H3" s="42" t="str">
        <f>'Totals - Summary'!I2</f>
        <v>203: Wilson Workforce and Rehabilitation Center</v>
      </c>
      <c r="I3" s="35"/>
      <c r="J3" s="35"/>
      <c r="K3" s="35"/>
    </row>
    <row r="4" spans="2:17" x14ac:dyDescent="0.3">
      <c r="N4" s="47"/>
      <c r="O4" s="48"/>
      <c r="P4" s="48"/>
      <c r="Q4" s="48"/>
    </row>
    <row r="5" spans="2:17" ht="28.8" x14ac:dyDescent="0.3">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8.8" x14ac:dyDescent="0.3">
      <c r="B6" s="36" t="s">
        <v>529</v>
      </c>
      <c r="C6" s="37">
        <v>9</v>
      </c>
      <c r="D6" s="37">
        <v>203</v>
      </c>
      <c r="E6" s="36" t="s">
        <v>556</v>
      </c>
      <c r="F6" s="37" t="s">
        <v>557</v>
      </c>
      <c r="G6" s="37">
        <v>144000</v>
      </c>
      <c r="H6" s="36" t="s">
        <v>3050</v>
      </c>
      <c r="I6" s="37">
        <v>454</v>
      </c>
      <c r="J6" s="37" t="s">
        <v>1723</v>
      </c>
      <c r="K6" s="44" t="s">
        <v>2807</v>
      </c>
      <c r="L6" s="37" t="s">
        <v>1552</v>
      </c>
      <c r="M6" s="36" t="s">
        <v>927</v>
      </c>
      <c r="N6" s="38">
        <v>3501681.98</v>
      </c>
      <c r="O6" s="38">
        <v>3319356</v>
      </c>
      <c r="P6" s="38">
        <v>3319356</v>
      </c>
      <c r="Q6" s="45" t="str">
        <f>IF(Tbl_Combined[[#This Row],[Fund Group Code]]="01","GF","NGF")</f>
        <v>GF</v>
      </c>
    </row>
    <row r="7" spans="2:17" ht="28.8" x14ac:dyDescent="0.3">
      <c r="B7" s="36" t="s">
        <v>529</v>
      </c>
      <c r="C7" s="37">
        <v>9</v>
      </c>
      <c r="D7" s="37">
        <v>203</v>
      </c>
      <c r="E7" s="36" t="s">
        <v>556</v>
      </c>
      <c r="F7" s="37" t="s">
        <v>557</v>
      </c>
      <c r="G7" s="37">
        <v>144000</v>
      </c>
      <c r="H7" s="36" t="s">
        <v>3050</v>
      </c>
      <c r="I7" s="37">
        <v>454</v>
      </c>
      <c r="J7" s="37" t="s">
        <v>1723</v>
      </c>
      <c r="K7" s="44" t="s">
        <v>2809</v>
      </c>
      <c r="L7" s="37" t="s">
        <v>1519</v>
      </c>
      <c r="M7" s="36" t="s">
        <v>930</v>
      </c>
      <c r="N7" s="38">
        <v>6883154.54</v>
      </c>
      <c r="O7" s="38">
        <v>9708188</v>
      </c>
      <c r="P7" s="38">
        <v>9708188</v>
      </c>
      <c r="Q7" s="45" t="str">
        <f>IF(Tbl_Combined[[#This Row],[Fund Group Code]]="01","GF","NGF")</f>
        <v>NGF</v>
      </c>
    </row>
    <row r="8" spans="2:17" ht="28.8" x14ac:dyDescent="0.3">
      <c r="B8" s="36" t="s">
        <v>529</v>
      </c>
      <c r="C8" s="37">
        <v>9</v>
      </c>
      <c r="D8" s="37">
        <v>203</v>
      </c>
      <c r="E8" s="36" t="s">
        <v>556</v>
      </c>
      <c r="F8" s="37" t="s">
        <v>557</v>
      </c>
      <c r="G8" s="37">
        <v>144000</v>
      </c>
      <c r="H8" s="36" t="s">
        <v>3051</v>
      </c>
      <c r="I8" s="37">
        <v>498</v>
      </c>
      <c r="J8" s="37" t="s">
        <v>1725</v>
      </c>
      <c r="K8" s="44" t="s">
        <v>2807</v>
      </c>
      <c r="L8" s="37" t="s">
        <v>1552</v>
      </c>
      <c r="M8" s="36" t="s">
        <v>927</v>
      </c>
      <c r="N8" s="38">
        <v>2683588.65</v>
      </c>
      <c r="O8" s="38">
        <v>2593465</v>
      </c>
      <c r="P8" s="38">
        <v>2593465</v>
      </c>
      <c r="Q8" s="46" t="str">
        <f>IF(Tbl_Combined[[#This Row],[Fund Group Code]]="01","GF","NGF")</f>
        <v>GF</v>
      </c>
    </row>
    <row r="9" spans="2:17" ht="28.8" x14ac:dyDescent="0.3">
      <c r="B9" s="36" t="s">
        <v>529</v>
      </c>
      <c r="C9" s="37">
        <v>9</v>
      </c>
      <c r="D9" s="37">
        <v>203</v>
      </c>
      <c r="E9" s="36" t="s">
        <v>556</v>
      </c>
      <c r="F9" s="37" t="s">
        <v>557</v>
      </c>
      <c r="G9" s="37">
        <v>144000</v>
      </c>
      <c r="H9" s="36" t="s">
        <v>3051</v>
      </c>
      <c r="I9" s="37">
        <v>498</v>
      </c>
      <c r="J9" s="37" t="s">
        <v>1725</v>
      </c>
      <c r="K9" s="44" t="s">
        <v>2808</v>
      </c>
      <c r="L9" s="37" t="s">
        <v>1563</v>
      </c>
      <c r="M9" s="36" t="s">
        <v>932</v>
      </c>
      <c r="N9" s="38">
        <v>58951.33</v>
      </c>
      <c r="O9" s="38">
        <v>95000</v>
      </c>
      <c r="P9" s="38">
        <v>95000</v>
      </c>
      <c r="Q9" s="46" t="str">
        <f>IF(Tbl_Combined[[#This Row],[Fund Group Code]]="01","GF","NGF")</f>
        <v>NGF</v>
      </c>
    </row>
    <row r="10" spans="2:17" ht="28.8" x14ac:dyDescent="0.3">
      <c r="B10" s="36" t="s">
        <v>529</v>
      </c>
      <c r="C10" s="37">
        <v>9</v>
      </c>
      <c r="D10" s="37">
        <v>203</v>
      </c>
      <c r="E10" s="36" t="s">
        <v>556</v>
      </c>
      <c r="F10" s="37" t="s">
        <v>557</v>
      </c>
      <c r="G10" s="37">
        <v>144000</v>
      </c>
      <c r="H10" s="36" t="s">
        <v>3051</v>
      </c>
      <c r="I10" s="37">
        <v>498</v>
      </c>
      <c r="J10" s="37" t="s">
        <v>1725</v>
      </c>
      <c r="K10" s="44" t="s">
        <v>2809</v>
      </c>
      <c r="L10" s="37" t="s">
        <v>1519</v>
      </c>
      <c r="M10" s="36" t="s">
        <v>930</v>
      </c>
      <c r="N10" s="38">
        <v>5412140.6699999999</v>
      </c>
      <c r="O10" s="38">
        <v>8054078</v>
      </c>
      <c r="P10" s="38">
        <v>8054078</v>
      </c>
      <c r="Q10" s="46" t="str">
        <f>IF(Tbl_Combined[[#This Row],[Fund Group Code]]="01","GF","NGF")</f>
        <v>NGF</v>
      </c>
    </row>
    <row r="11" spans="2:17" x14ac:dyDescent="0.3">
      <c r="B11" s="36"/>
      <c r="C11" s="37"/>
      <c r="D11" s="37"/>
      <c r="E11" s="36"/>
      <c r="F11" s="37"/>
      <c r="G11" s="37"/>
      <c r="H11" s="36"/>
      <c r="I11" s="37"/>
      <c r="J11" s="37"/>
      <c r="K11" s="44"/>
      <c r="L11" s="37"/>
      <c r="M11" s="36"/>
      <c r="N11" s="191">
        <f>SUBTOTAL(109,Tbl_Combined[FY 2022 Expend])</f>
        <v>18539517.170000002</v>
      </c>
      <c r="O11" s="191">
        <f>SUBTOTAL(109,Tbl_Combined[FY 2023 Approp])</f>
        <v>23770087</v>
      </c>
      <c r="P11" s="191">
        <f>SUBTOTAL(109,Tbl_Combined[FY 2024 Approp])</f>
        <v>23770087</v>
      </c>
      <c r="Q11" s="191"/>
    </row>
    <row r="50" spans="2:18" s="30" customFormat="1" x14ac:dyDescent="0.3">
      <c r="B50"/>
      <c r="C50"/>
      <c r="D50"/>
      <c r="E50"/>
      <c r="F50"/>
      <c r="G50"/>
      <c r="H50"/>
      <c r="I50"/>
      <c r="J50"/>
      <c r="K50"/>
      <c r="L50"/>
      <c r="M50"/>
      <c r="N50"/>
      <c r="O50"/>
      <c r="P50"/>
      <c r="Q50"/>
    </row>
    <row r="51" spans="2:18" x14ac:dyDescent="0.3">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4" x14ac:dyDescent="0.3"/>
  <cols>
    <col min="2" max="2" width="14.44140625" bestFit="1" customWidth="1"/>
    <col min="3" max="3" width="60.77734375" bestFit="1" customWidth="1"/>
    <col min="4" max="4" width="17.21875" bestFit="1" customWidth="1"/>
    <col min="5" max="5" width="42.44140625" bestFit="1" customWidth="1"/>
  </cols>
  <sheetData>
    <row r="2" spans="2:5" x14ac:dyDescent="0.3">
      <c r="B2" s="24" t="s">
        <v>2982</v>
      </c>
    </row>
    <row r="3" spans="2:5" x14ac:dyDescent="0.3">
      <c r="B3" s="18" t="s">
        <v>2823</v>
      </c>
      <c r="C3" s="18" t="s">
        <v>2821</v>
      </c>
      <c r="D3" s="18" t="s">
        <v>2857</v>
      </c>
      <c r="E3" s="68" t="s">
        <v>2971</v>
      </c>
    </row>
    <row r="4" spans="2:5" x14ac:dyDescent="0.3">
      <c r="B4" s="21"/>
      <c r="E4" s="21"/>
    </row>
    <row r="5" spans="2:5" x14ac:dyDescent="0.3">
      <c r="B5" s="21"/>
      <c r="E5" s="21"/>
    </row>
    <row r="6" spans="2:5" x14ac:dyDescent="0.3">
      <c r="B6" s="21"/>
      <c r="E6" s="21"/>
    </row>
    <row r="7" spans="2:5" x14ac:dyDescent="0.3">
      <c r="B7" s="21"/>
      <c r="E7" s="21"/>
    </row>
    <row r="8" spans="2:5" x14ac:dyDescent="0.3">
      <c r="B8" s="21"/>
      <c r="E8" s="21"/>
    </row>
    <row r="9" spans="2:5" x14ac:dyDescent="0.3">
      <c r="E9" s="21"/>
    </row>
    <row r="10" spans="2:5" x14ac:dyDescent="0.3">
      <c r="E10" s="21"/>
    </row>
    <row r="11" spans="2:5" x14ac:dyDescent="0.3">
      <c r="E11" s="21"/>
    </row>
    <row r="12" spans="2:5" x14ac:dyDescent="0.3">
      <c r="B12" s="18" t="s">
        <v>2824</v>
      </c>
      <c r="C12" s="18" t="s">
        <v>2822</v>
      </c>
      <c r="D12" s="18" t="s">
        <v>2857</v>
      </c>
      <c r="E12" s="68" t="s">
        <v>2874</v>
      </c>
    </row>
    <row r="13" spans="2:5" x14ac:dyDescent="0.3">
      <c r="B13" s="144">
        <v>1</v>
      </c>
      <c r="C13" t="s">
        <v>2981</v>
      </c>
      <c r="D13" t="s">
        <v>2859</v>
      </c>
      <c r="E13" s="21" t="s">
        <v>2973</v>
      </c>
    </row>
    <row r="14" spans="2:5" x14ac:dyDescent="0.3">
      <c r="B14" s="144">
        <v>2</v>
      </c>
      <c r="C14" s="144" t="s">
        <v>2984</v>
      </c>
      <c r="D14" s="144" t="s">
        <v>2860</v>
      </c>
      <c r="E14" s="145" t="s">
        <v>2973</v>
      </c>
    </row>
    <row r="15" spans="2:5" x14ac:dyDescent="0.3">
      <c r="B15" s="144">
        <v>3</v>
      </c>
      <c r="C15" s="144" t="s">
        <v>2983</v>
      </c>
      <c r="D15" s="144" t="s">
        <v>2858</v>
      </c>
      <c r="E15" s="21" t="s">
        <v>2972</v>
      </c>
    </row>
    <row r="16" spans="2:5" x14ac:dyDescent="0.3">
      <c r="B16" s="144">
        <v>4</v>
      </c>
      <c r="C16" t="s">
        <v>2902</v>
      </c>
      <c r="D16" t="s">
        <v>2858</v>
      </c>
      <c r="E16" s="21" t="s">
        <v>2972</v>
      </c>
    </row>
    <row r="17" spans="2:5" x14ac:dyDescent="0.3">
      <c r="B17" s="144">
        <v>5</v>
      </c>
      <c r="C17" t="s">
        <v>2903</v>
      </c>
      <c r="D17" t="s">
        <v>2858</v>
      </c>
      <c r="E17" s="21" t="s">
        <v>2973</v>
      </c>
    </row>
    <row r="18" spans="2:5" x14ac:dyDescent="0.3">
      <c r="B18">
        <v>6</v>
      </c>
      <c r="C18" t="s">
        <v>2825</v>
      </c>
      <c r="D18" t="s">
        <v>2858</v>
      </c>
      <c r="E18" s="21" t="s">
        <v>2973</v>
      </c>
    </row>
    <row r="19" spans="2:5" x14ac:dyDescent="0.3">
      <c r="B19">
        <v>7</v>
      </c>
      <c r="C19" t="s">
        <v>2865</v>
      </c>
      <c r="D19" t="s">
        <v>2860</v>
      </c>
      <c r="E19" s="21" t="s">
        <v>2973</v>
      </c>
    </row>
    <row r="20" spans="2:5" x14ac:dyDescent="0.3">
      <c r="B20">
        <v>8</v>
      </c>
      <c r="C20" t="s">
        <v>2974</v>
      </c>
      <c r="D20" t="s">
        <v>2859</v>
      </c>
      <c r="E20" s="21" t="s">
        <v>2972</v>
      </c>
    </row>
    <row r="21" spans="2:5" x14ac:dyDescent="0.3">
      <c r="B21">
        <v>9</v>
      </c>
      <c r="C21" t="s">
        <v>2975</v>
      </c>
      <c r="D21" t="s">
        <v>2859</v>
      </c>
      <c r="E21" s="21" t="s">
        <v>2973</v>
      </c>
    </row>
    <row r="22" spans="2:5" x14ac:dyDescent="0.3">
      <c r="B22">
        <v>10</v>
      </c>
      <c r="C22" t="s">
        <v>2901</v>
      </c>
      <c r="D22" t="s">
        <v>2858</v>
      </c>
      <c r="E22" s="21" t="s">
        <v>2973</v>
      </c>
    </row>
    <row r="23" spans="2:5" x14ac:dyDescent="0.3">
      <c r="B23">
        <v>11</v>
      </c>
      <c r="C23" t="s">
        <v>2966</v>
      </c>
      <c r="D23" t="s">
        <v>2859</v>
      </c>
      <c r="E23" s="21" t="s">
        <v>2972</v>
      </c>
    </row>
    <row r="24" spans="2:5" x14ac:dyDescent="0.3">
      <c r="B24">
        <v>12</v>
      </c>
      <c r="C24" t="s">
        <v>2967</v>
      </c>
      <c r="D24" t="s">
        <v>2859</v>
      </c>
      <c r="E24" s="21" t="s">
        <v>2973</v>
      </c>
    </row>
    <row r="25" spans="2:5" x14ac:dyDescent="0.3">
      <c r="E25" s="21"/>
    </row>
    <row r="26" spans="2:5" x14ac:dyDescent="0.3">
      <c r="E26" s="21"/>
    </row>
    <row r="27" spans="2:5" x14ac:dyDescent="0.3">
      <c r="E27" s="21"/>
    </row>
    <row r="28" spans="2:5" x14ac:dyDescent="0.3">
      <c r="B28" t="s">
        <v>2824</v>
      </c>
      <c r="C28" t="s">
        <v>2830</v>
      </c>
      <c r="D28" s="18" t="s">
        <v>2857</v>
      </c>
      <c r="E28" s="68" t="s">
        <v>2874</v>
      </c>
    </row>
    <row r="29" spans="2:5" x14ac:dyDescent="0.3">
      <c r="B29">
        <v>1</v>
      </c>
      <c r="C29" t="s">
        <v>3022</v>
      </c>
      <c r="D29" t="s">
        <v>2860</v>
      </c>
      <c r="E29" s="21" t="s">
        <v>2972</v>
      </c>
    </row>
    <row r="30" spans="2:5" x14ac:dyDescent="0.3">
      <c r="B30">
        <v>2</v>
      </c>
      <c r="C30" t="s">
        <v>3023</v>
      </c>
      <c r="D30" t="s">
        <v>2860</v>
      </c>
      <c r="E30" s="21" t="s">
        <v>2973</v>
      </c>
    </row>
    <row r="31" spans="2:5" x14ac:dyDescent="0.3">
      <c r="B31">
        <v>3</v>
      </c>
      <c r="C31" t="s">
        <v>2964</v>
      </c>
      <c r="D31" t="s">
        <v>2859</v>
      </c>
      <c r="E31" s="21" t="s">
        <v>2972</v>
      </c>
    </row>
    <row r="32" spans="2:5" x14ac:dyDescent="0.3">
      <c r="B32">
        <v>4</v>
      </c>
      <c r="C32" t="s">
        <v>2965</v>
      </c>
      <c r="D32" t="s">
        <v>2859</v>
      </c>
      <c r="E32" s="21" t="s">
        <v>2973</v>
      </c>
    </row>
    <row r="33" spans="2:5" x14ac:dyDescent="0.3">
      <c r="B33">
        <v>5</v>
      </c>
      <c r="C33" t="s">
        <v>2832</v>
      </c>
      <c r="D33" t="s">
        <v>2858</v>
      </c>
      <c r="E33" s="21" t="s">
        <v>2973</v>
      </c>
    </row>
    <row r="34" spans="2:5" x14ac:dyDescent="0.3">
      <c r="B34">
        <v>6</v>
      </c>
      <c r="C34" t="s">
        <v>3024</v>
      </c>
      <c r="D34" t="s">
        <v>2858</v>
      </c>
      <c r="E34" s="21" t="s">
        <v>2972</v>
      </c>
    </row>
    <row r="35" spans="2:5" x14ac:dyDescent="0.3">
      <c r="B35">
        <v>7</v>
      </c>
      <c r="C35" t="s">
        <v>3025</v>
      </c>
      <c r="D35" t="s">
        <v>2858</v>
      </c>
      <c r="E35" s="21" t="s">
        <v>2973</v>
      </c>
    </row>
    <row r="36" spans="2:5" x14ac:dyDescent="0.3">
      <c r="B36">
        <v>8</v>
      </c>
      <c r="C36" t="s">
        <v>3027</v>
      </c>
      <c r="D36" t="s">
        <v>2860</v>
      </c>
      <c r="E36" s="21" t="s">
        <v>2972</v>
      </c>
    </row>
    <row r="37" spans="2:5" x14ac:dyDescent="0.3">
      <c r="B37">
        <v>9</v>
      </c>
      <c r="C37" t="s">
        <v>3028</v>
      </c>
      <c r="D37" t="s">
        <v>2860</v>
      </c>
      <c r="E37" s="21" t="s">
        <v>2973</v>
      </c>
    </row>
    <row r="43" spans="2:5" x14ac:dyDescent="0.3">
      <c r="C43" t="s">
        <v>2834</v>
      </c>
    </row>
    <row r="44" spans="2:5" x14ac:dyDescent="0.3">
      <c r="C44" s="21">
        <f>SelectAgyCode</f>
        <v>203</v>
      </c>
    </row>
    <row r="49" spans="2:5" x14ac:dyDescent="0.3">
      <c r="B49" t="s">
        <v>2905</v>
      </c>
      <c r="C49" t="s">
        <v>2906</v>
      </c>
      <c r="D49" t="s">
        <v>2907</v>
      </c>
      <c r="E49" t="s">
        <v>2841</v>
      </c>
    </row>
    <row r="50" spans="2:5" x14ac:dyDescent="0.3">
      <c r="B50" s="21" t="s">
        <v>2909</v>
      </c>
      <c r="C50" s="21" t="s">
        <v>2970</v>
      </c>
      <c r="D50" s="21"/>
      <c r="E50" s="22" t="s">
        <v>2911</v>
      </c>
    </row>
    <row r="51" spans="2:5" x14ac:dyDescent="0.3">
      <c r="B51" s="21" t="s">
        <v>2912</v>
      </c>
      <c r="C51" s="21"/>
      <c r="D51" s="21"/>
      <c r="E51" s="22" t="s">
        <v>2913</v>
      </c>
    </row>
    <row r="52" spans="2:5" x14ac:dyDescent="0.3">
      <c r="B52" s="21" t="s">
        <v>2915</v>
      </c>
      <c r="C52" s="21" t="s">
        <v>2910</v>
      </c>
      <c r="D52" s="21"/>
      <c r="E52" s="22" t="s">
        <v>2849</v>
      </c>
    </row>
    <row r="53" spans="2:5" x14ac:dyDescent="0.3">
      <c r="B53" s="21" t="s">
        <v>2916</v>
      </c>
      <c r="C53" s="21"/>
      <c r="D53" s="21" t="s">
        <v>2914</v>
      </c>
      <c r="E53" s="22" t="s">
        <v>2986</v>
      </c>
    </row>
    <row r="54" spans="2:5" x14ac:dyDescent="0.3">
      <c r="B54" s="21" t="s">
        <v>2923</v>
      </c>
      <c r="C54" s="21" t="s">
        <v>2910</v>
      </c>
      <c r="D54" s="21"/>
      <c r="E54" s="22" t="s">
        <v>2843</v>
      </c>
    </row>
    <row r="55" spans="2:5" x14ac:dyDescent="0.3">
      <c r="B55" s="21" t="s">
        <v>2924</v>
      </c>
      <c r="C55" s="21"/>
      <c r="D55" s="21"/>
      <c r="E55" s="22" t="s">
        <v>2913</v>
      </c>
    </row>
    <row r="56" spans="2:5" x14ac:dyDescent="0.3">
      <c r="B56" s="21" t="s">
        <v>2925</v>
      </c>
      <c r="C56" s="21" t="s">
        <v>2910</v>
      </c>
      <c r="D56" s="21" t="s">
        <v>2926</v>
      </c>
      <c r="E56" s="22" t="s">
        <v>2844</v>
      </c>
    </row>
    <row r="57" spans="2:5" x14ac:dyDescent="0.3">
      <c r="B57" s="21" t="s">
        <v>2927</v>
      </c>
      <c r="C57" s="21" t="s">
        <v>2928</v>
      </c>
      <c r="D57" s="21"/>
      <c r="E57" s="22" t="s">
        <v>2845</v>
      </c>
    </row>
    <row r="58" spans="2:5" x14ac:dyDescent="0.3">
      <c r="B58" s="21" t="s">
        <v>2929</v>
      </c>
      <c r="C58" s="21"/>
      <c r="D58" s="21"/>
      <c r="E58" s="22" t="s">
        <v>2913</v>
      </c>
    </row>
    <row r="59" spans="2:5" x14ac:dyDescent="0.3">
      <c r="B59" s="21" t="s">
        <v>2930</v>
      </c>
      <c r="C59" s="21" t="s">
        <v>2910</v>
      </c>
      <c r="D59" s="21"/>
      <c r="E59" s="22" t="s">
        <v>2850</v>
      </c>
    </row>
    <row r="60" spans="2:5" x14ac:dyDescent="0.3">
      <c r="B60" s="21" t="s">
        <v>2936</v>
      </c>
      <c r="C60" s="21" t="s">
        <v>2910</v>
      </c>
      <c r="D60" s="21"/>
      <c r="E60" s="22" t="s">
        <v>2847</v>
      </c>
    </row>
    <row r="61" spans="2:5" x14ac:dyDescent="0.3">
      <c r="B61" s="21" t="s">
        <v>2937</v>
      </c>
      <c r="C61" s="21"/>
      <c r="D61" s="21"/>
      <c r="E61" s="22" t="s">
        <v>2913</v>
      </c>
    </row>
    <row r="62" spans="2:5" x14ac:dyDescent="0.3">
      <c r="B62" s="21" t="s">
        <v>2938</v>
      </c>
      <c r="C62" s="21" t="s">
        <v>2910</v>
      </c>
      <c r="D62" s="21" t="s">
        <v>2926</v>
      </c>
      <c r="E62" s="22" t="s">
        <v>2848</v>
      </c>
    </row>
    <row r="63" spans="2:5" x14ac:dyDescent="0.3">
      <c r="B63" s="21" t="s">
        <v>2939</v>
      </c>
      <c r="C63" s="21" t="s">
        <v>2928</v>
      </c>
      <c r="D63" s="21"/>
      <c r="E63" s="22" t="s">
        <v>2846</v>
      </c>
    </row>
    <row r="64" spans="2:5" x14ac:dyDescent="0.3">
      <c r="B64" s="21" t="s">
        <v>2940</v>
      </c>
      <c r="C64" s="21"/>
      <c r="D64" s="21"/>
      <c r="E64" s="22" t="s">
        <v>2913</v>
      </c>
    </row>
    <row r="65" spans="2:5" x14ac:dyDescent="0.3">
      <c r="B65" s="21" t="s">
        <v>2941</v>
      </c>
      <c r="C65" s="21" t="s">
        <v>2910</v>
      </c>
      <c r="D65" s="21"/>
      <c r="E65" s="22" t="s">
        <v>2851</v>
      </c>
    </row>
    <row r="66" spans="2:5" x14ac:dyDescent="0.3">
      <c r="B66" s="21" t="s">
        <v>2942</v>
      </c>
      <c r="C66" s="21"/>
      <c r="D66" s="21"/>
      <c r="E66" s="22" t="s">
        <v>2913</v>
      </c>
    </row>
    <row r="69" spans="2:5" ht="15" thickBot="1" x14ac:dyDescent="0.35">
      <c r="B69" s="74" t="s">
        <v>2905</v>
      </c>
      <c r="C69" s="75" t="s">
        <v>2906</v>
      </c>
      <c r="D69" s="75" t="s">
        <v>2907</v>
      </c>
      <c r="E69" s="76" t="s">
        <v>2841</v>
      </c>
    </row>
    <row r="70" spans="2:5" ht="15" thickTop="1" x14ac:dyDescent="0.3">
      <c r="B70" s="21" t="s">
        <v>2945</v>
      </c>
      <c r="C70" s="21" t="s">
        <v>2910</v>
      </c>
      <c r="D70" s="21"/>
      <c r="E70" t="s">
        <v>2949</v>
      </c>
    </row>
    <row r="71" spans="2:5" x14ac:dyDescent="0.3">
      <c r="B71" s="21" t="s">
        <v>2946</v>
      </c>
      <c r="C71" s="21" t="s">
        <v>2928</v>
      </c>
      <c r="D71" s="21"/>
      <c r="E71" t="s">
        <v>2950</v>
      </c>
    </row>
    <row r="72" spans="2:5" x14ac:dyDescent="0.3">
      <c r="B72" s="21" t="s">
        <v>2947</v>
      </c>
      <c r="C72" s="21" t="s">
        <v>2928</v>
      </c>
      <c r="D72" s="21" t="s">
        <v>2926</v>
      </c>
      <c r="E72" t="s">
        <v>2951</v>
      </c>
    </row>
    <row r="73" spans="2:5" x14ac:dyDescent="0.3">
      <c r="B73" s="21" t="s">
        <v>2948</v>
      </c>
      <c r="C73" s="21" t="s">
        <v>2928</v>
      </c>
      <c r="D73" s="21"/>
      <c r="E73" t="s">
        <v>2952</v>
      </c>
    </row>
    <row r="74" spans="2:5" x14ac:dyDescent="0.3">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zoomScale="130" zoomScaleNormal="130" workbookViewId="0">
      <pane ySplit="2" topLeftCell="A30" activePane="bottomLeft" state="frozen"/>
      <selection pane="bottomLeft" activeCell="B22" sqref="B22"/>
    </sheetView>
  </sheetViews>
  <sheetFormatPr defaultRowHeight="14.4" x14ac:dyDescent="0.3"/>
  <cols>
    <col min="1" max="1" width="1.44140625" customWidth="1"/>
    <col min="2" max="2" width="131.88671875" customWidth="1"/>
    <col min="3" max="3" width="11.5546875" customWidth="1"/>
  </cols>
  <sheetData>
    <row r="1" spans="2:2" ht="5.55" customHeight="1" x14ac:dyDescent="0.3"/>
    <row r="2" spans="2:2" ht="18" x14ac:dyDescent="0.35">
      <c r="B2" s="206" t="s">
        <v>3035</v>
      </c>
    </row>
    <row r="3" spans="2:2" x14ac:dyDescent="0.3">
      <c r="B3" s="18"/>
    </row>
    <row r="4" spans="2:2" x14ac:dyDescent="0.3">
      <c r="B4" s="18"/>
    </row>
    <row r="5" spans="2:2" x14ac:dyDescent="0.3">
      <c r="B5" s="18"/>
    </row>
    <row r="6" spans="2:2" x14ac:dyDescent="0.3">
      <c r="B6" s="18"/>
    </row>
    <row r="7" spans="2:2" x14ac:dyDescent="0.3">
      <c r="B7" s="18"/>
    </row>
    <row r="8" spans="2:2" x14ac:dyDescent="0.3">
      <c r="B8" s="18"/>
    </row>
    <row r="9" spans="2:2" x14ac:dyDescent="0.3">
      <c r="B9" s="18"/>
    </row>
    <row r="10" spans="2:2" x14ac:dyDescent="0.3">
      <c r="B10" s="18"/>
    </row>
    <row r="11" spans="2:2" x14ac:dyDescent="0.3">
      <c r="B11" s="18"/>
    </row>
    <row r="12" spans="2:2" x14ac:dyDescent="0.3">
      <c r="B12" s="18"/>
    </row>
    <row r="13" spans="2:2" x14ac:dyDescent="0.3">
      <c r="B13" s="18"/>
    </row>
    <row r="14" spans="2:2" x14ac:dyDescent="0.3">
      <c r="B14" s="18"/>
    </row>
    <row r="15" spans="2:2" x14ac:dyDescent="0.3">
      <c r="B15" s="18"/>
    </row>
    <row r="16" spans="2:2" x14ac:dyDescent="0.3">
      <c r="B16" s="18"/>
    </row>
    <row r="17" spans="2:2" x14ac:dyDescent="0.3">
      <c r="B17" s="18"/>
    </row>
    <row r="18" spans="2:2" x14ac:dyDescent="0.3">
      <c r="B18" s="18"/>
    </row>
    <row r="19" spans="2:2" x14ac:dyDescent="0.3">
      <c r="B19" s="18"/>
    </row>
    <row r="20" spans="2:2" ht="7.05" customHeight="1" x14ac:dyDescent="0.3">
      <c r="B20" s="18"/>
    </row>
    <row r="21" spans="2:2" x14ac:dyDescent="0.3">
      <c r="B21" s="210" t="s">
        <v>3048</v>
      </c>
    </row>
    <row r="22" spans="2:2" x14ac:dyDescent="0.3">
      <c r="B22" s="208" t="s">
        <v>3046</v>
      </c>
    </row>
    <row r="23" spans="2:2" ht="10.050000000000001" customHeight="1" x14ac:dyDescent="0.3">
      <c r="B23" s="18"/>
    </row>
    <row r="24" spans="2:2" x14ac:dyDescent="0.3">
      <c r="B24" s="210" t="s">
        <v>3049</v>
      </c>
    </row>
    <row r="25" spans="2:2" x14ac:dyDescent="0.3">
      <c r="B25" s="209" t="s">
        <v>3036</v>
      </c>
    </row>
    <row r="26" spans="2:2" x14ac:dyDescent="0.3">
      <c r="B26" t="s">
        <v>3037</v>
      </c>
    </row>
    <row r="27" spans="2:2" ht="7.95" customHeight="1" x14ac:dyDescent="0.3"/>
    <row r="28" spans="2:2" x14ac:dyDescent="0.3">
      <c r="B28" s="209" t="s">
        <v>3042</v>
      </c>
    </row>
    <row r="29" spans="2:2" ht="46.95" customHeight="1" x14ac:dyDescent="0.3">
      <c r="B29" s="65" t="s">
        <v>3038</v>
      </c>
    </row>
    <row r="30" spans="2:2" ht="8.5500000000000007" customHeight="1" x14ac:dyDescent="0.3"/>
    <row r="31" spans="2:2" x14ac:dyDescent="0.3">
      <c r="B31" s="209" t="s">
        <v>3043</v>
      </c>
    </row>
    <row r="32" spans="2:2" x14ac:dyDescent="0.3">
      <c r="B32" t="s">
        <v>3039</v>
      </c>
    </row>
    <row r="33" spans="2:2" ht="8.5500000000000007" customHeight="1" x14ac:dyDescent="0.3"/>
    <row r="34" spans="2:2" x14ac:dyDescent="0.3">
      <c r="B34" s="209" t="s">
        <v>3044</v>
      </c>
    </row>
    <row r="35" spans="2:2" ht="43.2" x14ac:dyDescent="0.3">
      <c r="B35" s="65" t="s">
        <v>3040</v>
      </c>
    </row>
    <row r="36" spans="2:2" ht="9" customHeight="1" x14ac:dyDescent="0.3"/>
    <row r="37" spans="2:2" x14ac:dyDescent="0.3">
      <c r="B37" s="209" t="s">
        <v>3045</v>
      </c>
    </row>
    <row r="38" spans="2:2" ht="43.2" x14ac:dyDescent="0.3">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zoomScale="120" zoomScaleNormal="120" workbookViewId="0">
      <pane ySplit="2" topLeftCell="A3" activePane="bottomLeft" state="frozen"/>
      <selection pane="bottomLeft" activeCell="P13" sqref="P13:P16"/>
    </sheetView>
  </sheetViews>
  <sheetFormatPr defaultRowHeight="14.4" x14ac:dyDescent="0.3"/>
  <cols>
    <col min="1" max="1" width="1.5546875" customWidth="1"/>
    <col min="2" max="2" width="13.77734375" hidden="1" customWidth="1"/>
    <col min="3" max="3" width="17" hidden="1" customWidth="1"/>
    <col min="4" max="4" width="11.44140625" hidden="1" customWidth="1"/>
    <col min="5" max="5" width="9.5546875" hidden="1" customWidth="1"/>
    <col min="6" max="6" width="14" hidden="1" customWidth="1"/>
    <col min="7" max="7" width="10.44140625" hidden="1" customWidth="1"/>
    <col min="8" max="8" width="44.77734375" hidden="1" customWidth="1"/>
    <col min="9" max="9" width="67.77734375" bestFit="1" customWidth="1"/>
    <col min="10" max="12" width="13.77734375" hidden="1" customWidth="1"/>
    <col min="13" max="18" width="16.77734375" customWidth="1"/>
  </cols>
  <sheetData>
    <row r="1" spans="2:18" ht="18" x14ac:dyDescent="0.35">
      <c r="I1" s="31" t="s">
        <v>2853</v>
      </c>
      <c r="J1" s="32"/>
      <c r="K1" s="32"/>
      <c r="L1" s="32"/>
      <c r="M1" s="32"/>
      <c r="N1" s="32"/>
      <c r="O1" s="32"/>
      <c r="P1" s="39"/>
      <c r="Q1" s="39"/>
      <c r="R1" s="39"/>
    </row>
    <row r="2" spans="2:18" ht="18.600000000000001" thickBot="1" x14ac:dyDescent="0.4">
      <c r="I2" s="33" t="s">
        <v>556</v>
      </c>
      <c r="J2" s="34"/>
      <c r="K2" s="34"/>
      <c r="L2" s="34"/>
      <c r="M2" s="34"/>
      <c r="N2" s="34"/>
      <c r="O2" s="34"/>
      <c r="P2" s="34"/>
      <c r="Q2" s="34"/>
      <c r="R2" s="34"/>
    </row>
    <row r="4" spans="2:18" x14ac:dyDescent="0.3">
      <c r="D4" s="21">
        <f>VLOOKUP('Totals - Summary'!$I$2,Tbl_AgencyLookup[],2,FALSE)</f>
        <v>203</v>
      </c>
    </row>
    <row r="5" spans="2:18" ht="15" thickBot="1" x14ac:dyDescent="0.35">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
      <c r="B6" t="str">
        <f>VLOOKUP(Tbl_SummaryBaselineAdj[[#This Row],[Agy Code]],TblAgencies[],3,FALSE)</f>
        <v>Health and Human Resources</v>
      </c>
      <c r="C6" s="21">
        <f>VLOOKUP(Tbl_SummaryBaselineAdj[[#This Row],[Agy Code]],TblAgencies[],2,FALSE)</f>
        <v>5</v>
      </c>
      <c r="D6" s="21">
        <f t="shared" ref="D6:D16" si="0">SelectAgyCode</f>
        <v>203</v>
      </c>
      <c r="E6" t="str">
        <f>VLOOKUP(Tbl_SummaryBaselineAdj[[#This Row],[Agy Code]],TblAgencies[],9,FALSE)</f>
        <v>203: Wilson Workforce and Rehabilitation Center</v>
      </c>
      <c r="F6" t="str">
        <f>VLOOKUP(Tbl_SummaryBaselineAdj[[#This Row],[Agy Code]],TblAgencies[],10,FALSE)</f>
        <v>Wilson Workforce and Rehabilitation Center</v>
      </c>
      <c r="G6">
        <f>VLOOKUP(Tbl_SummaryBaselineAdj[[#This Row],[Agy Code]],TblAgencies[],13,FALSE)</f>
        <v>144000</v>
      </c>
      <c r="H6" t="s">
        <v>2985</v>
      </c>
      <c r="I6" s="147" t="s">
        <v>2986</v>
      </c>
      <c r="J6" s="115"/>
      <c r="K6" s="115"/>
      <c r="L6" s="102"/>
      <c r="M6" s="177">
        <f>SUMIFS(Tbl_Combined[FY 2022 Expend],Tbl_Combined[Agy Code],Tbl_SummaryBaselineAdj[[#This Row],[Agy Code]],Tbl_Combined[GF-NGF],"GF")</f>
        <v>6185270.6299999999</v>
      </c>
      <c r="N6" s="177">
        <f>SUMIFS(Tbl_Combined[FY 2022 Expend],Tbl_Combined[Agy Code],Tbl_SummaryBaselineAdj[[#This Row],[Agy Code]],Tbl_Combined[GF-NGF],"NGF")</f>
        <v>12354246.539999999</v>
      </c>
      <c r="O6" s="177">
        <f>Tbl_SummaryBaselineAdj[[#This Row],[2023 GF]]+Tbl_SummaryBaselineAdj[[#This Row],[2023 NGF]]</f>
        <v>18539517.169999998</v>
      </c>
      <c r="P6" s="177">
        <f>SUMIFS(Tbl_Combined[FY 2022 Expend],Tbl_Combined[Agy Code],Tbl_SummaryBaselineAdj[[#This Row],[Agy Code]],Tbl_Combined[GF-NGF],"GF")</f>
        <v>6185270.6299999999</v>
      </c>
      <c r="Q6" s="177">
        <f>SUMIFS(Tbl_Combined[FY 2022 Expend],Tbl_Combined[Agy Code],Tbl_SummaryBaselineAdj[[#This Row],[Agy Code]],Tbl_Combined[GF-NGF],"NGF")</f>
        <v>12354246.539999999</v>
      </c>
      <c r="R6" s="177">
        <f>Tbl_SummaryBaselineAdj[[#This Row],[2024 GF]]+Tbl_SummaryBaselineAdj[[#This Row],[2024 NGF]]</f>
        <v>18539517.169999998</v>
      </c>
    </row>
    <row r="7" spans="2:18" x14ac:dyDescent="0.3">
      <c r="B7" s="14" t="str">
        <f>VLOOKUP(Tbl_SummaryBaselineAdj[[#This Row],[Agy Code]],TblAgencies[],3,FALSE)</f>
        <v>Health and Human Resources</v>
      </c>
      <c r="C7" s="73">
        <f>VLOOKUP(Tbl_SummaryBaselineAdj[[#This Row],[Agy Code]],TblAgencies[],2,FALSE)</f>
        <v>5</v>
      </c>
      <c r="D7" s="21">
        <f>SelectAgyCode</f>
        <v>203</v>
      </c>
      <c r="E7" s="14" t="str">
        <f>VLOOKUP(Tbl_SummaryBaselineAdj[[#This Row],[Agy Code]],TblAgencies[],9,FALSE)</f>
        <v>203: Wilson Workforce and Rehabilitation Center</v>
      </c>
      <c r="F7" s="14" t="str">
        <f>VLOOKUP(Tbl_SummaryBaselineAdj[[#This Row],[Agy Code]],TblAgencies[],10,FALSE)</f>
        <v>Wilson Workforce and Rehabilitation Center</v>
      </c>
      <c r="G7" s="14">
        <f>VLOOKUP(Tbl_SummaryBaselineAdj[[#This Row],[Agy Code]],TblAgencies[],13,FALSE)</f>
        <v>144000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-38951</v>
      </c>
      <c r="O7" s="105">
        <f>Tbl_SummaryBaselineAdj[[#This Row],[2023 GF]]+Tbl_SummaryBaselineAdj[[#This Row],[2023 NGF]]</f>
        <v>-38951</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-38951</v>
      </c>
      <c r="R7" s="105">
        <f>Tbl_SummaryBaselineAdj[[#This Row],[2024 GF]]+Tbl_SummaryBaselineAdj[[#This Row],[2024 NGF]]</f>
        <v>-38951</v>
      </c>
    </row>
    <row r="8" spans="2:18" x14ac:dyDescent="0.3">
      <c r="B8" s="14" t="str">
        <f>VLOOKUP(Tbl_SummaryBaselineAdj[[#This Row],[Agy Code]],TblAgencies[],3,FALSE)</f>
        <v>Health and Human Resources</v>
      </c>
      <c r="C8" s="73">
        <f>VLOOKUP(Tbl_SummaryBaselineAdj[[#This Row],[Agy Code]],TblAgencies[],2,FALSE)</f>
        <v>5</v>
      </c>
      <c r="D8" s="21">
        <f>SelectAgyCode</f>
        <v>203</v>
      </c>
      <c r="E8" s="14" t="str">
        <f>VLOOKUP(Tbl_SummaryBaselineAdj[[#This Row],[Agy Code]],TblAgencies[],9,FALSE)</f>
        <v>203: Wilson Workforce and Rehabilitation Center</v>
      </c>
      <c r="F8" s="14" t="str">
        <f>VLOOKUP(Tbl_SummaryBaselineAdj[[#This Row],[Agy Code]],TblAgencies[],10,FALSE)</f>
        <v>Wilson Workforce and Rehabilitation Center</v>
      </c>
      <c r="G8" s="14">
        <f>VLOOKUP(Tbl_SummaryBaselineAdj[[#This Row],[Agy Code]],TblAgencies[],13,FALSE)</f>
        <v>144000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621032</v>
      </c>
      <c r="N8" s="105">
        <f>SUMIFS(Tbl_Baseline_23_24_Adj[FY 2023 Amount],Tbl_Baseline_23_24_Adj[Agy Code],Tbl_SummaryBaselineAdj[[#This Row],[Agy Code]],Tbl_Baseline_23_24_Adj[GF-NGF],"NGF",Tbl_Baseline_23_24_Adj[Baseline Adjustments Category],VLOOKUP(2,Tbl_BaselineAdjCat[],2,FALSE))</f>
        <v>0</v>
      </c>
      <c r="O8" s="105">
        <f>Tbl_SummaryBaselineAdj[[#This Row],[2023 GF]]+Tbl_SummaryBaselineAdj[[#This Row],[2023 NGF]]</f>
        <v>621032</v>
      </c>
      <c r="P8" s="105">
        <f>SUMIFS(Tbl_Baseline_23_24_Adj[FY 2024 Amount],Tbl_Baseline_23_24_Adj[Agy Code],Tbl_SummaryBaselineAdj[[#This Row],[Agy Code]],Tbl_Baseline_23_24_Adj[GF-NGF],"GF",Tbl_Baseline_23_24_Adj[Baseline Adjustments Category],VLOOKUP(2,Tbl_BaselineAdjCat[],2,FALSE))</f>
        <v>368526</v>
      </c>
      <c r="Q8" s="105">
        <f>SUMIFS(Tbl_Baseline_23_24_Adj[FY 2024 Amount],Tbl_Baseline_23_24_Adj[Agy Code],Tbl_SummaryBaselineAdj[[#This Row],[Agy Code]],Tbl_Baseline_23_24_Adj[GF-NGF],"NGF",Tbl_Baseline_23_24_Adj[Baseline Adjustments Category],VLOOKUP(2,Tbl_BaselineAdjCat[],2,FALSE))</f>
        <v>0</v>
      </c>
      <c r="R8" s="105">
        <f>Tbl_SummaryBaselineAdj[[#This Row],[2024 GF]]+Tbl_SummaryBaselineAdj[[#This Row],[2024 NGF]]</f>
        <v>368526</v>
      </c>
    </row>
    <row r="9" spans="2:18" x14ac:dyDescent="0.3">
      <c r="B9" s="14" t="str">
        <f>VLOOKUP(Tbl_SummaryBaselineAdj[[#This Row],[Agy Code]],TblAgencies[],3,FALSE)</f>
        <v>Health and Human Resources</v>
      </c>
      <c r="C9" s="73">
        <f>VLOOKUP(Tbl_SummaryBaselineAdj[[#This Row],[Agy Code]],TblAgencies[],2,FALSE)</f>
        <v>5</v>
      </c>
      <c r="D9" s="21">
        <f>SelectAgyCode</f>
        <v>203</v>
      </c>
      <c r="E9" s="14" t="str">
        <f>VLOOKUP(Tbl_SummaryBaselineAdj[[#This Row],[Agy Code]],TblAgencies[],9,FALSE)</f>
        <v>203: Wilson Workforce and Rehabilitation Center</v>
      </c>
      <c r="F9" s="14" t="str">
        <f>VLOOKUP(Tbl_SummaryBaselineAdj[[#This Row],[Agy Code]],TblAgencies[],10,FALSE)</f>
        <v>Wilson Workforce and Rehabilitation Center</v>
      </c>
      <c r="G9" s="14">
        <f>VLOOKUP(Tbl_SummaryBaselineAdj[[#This Row],[Agy Code]],TblAgencies[],13,FALSE)</f>
        <v>144000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408849</v>
      </c>
      <c r="N9" s="105">
        <f>SUMIFS(Tbl_Baseline_23_24_Adj[FY 2023 Amount],Tbl_Baseline_23_24_Adj[Agy Code],Tbl_SummaryBaselineAdj[[#This Row],[Agy Code]],Tbl_Baseline_23_24_Adj[GF-NGF],"NGF",Tbl_Baseline_23_24_Adj[Baseline Adjustments Category],VLOOKUP(3,Tbl_BaselineAdjCat[],2,FALSE))</f>
        <v>1297109</v>
      </c>
      <c r="O9" s="105">
        <f>Tbl_SummaryBaselineAdj[[#This Row],[2023 GF]]+Tbl_SummaryBaselineAdj[[#This Row],[2023 NGF]]</f>
        <v>1705958</v>
      </c>
      <c r="P9" s="105">
        <f>SUMIFS(Tbl_Baseline_23_24_Adj[FY 2024 Amount],Tbl_Baseline_23_24_Adj[Agy Code],Tbl_SummaryBaselineAdj[[#This Row],[Agy Code]],Tbl_Baseline_23_24_Adj[GF-NGF],"GF",Tbl_Baseline_23_24_Adj[Baseline Adjustments Category],VLOOKUP(3,Tbl_BaselineAdjCat[],2,FALSE))</f>
        <v>408849</v>
      </c>
      <c r="Q9" s="105">
        <f>SUMIFS(Tbl_Baseline_23_24_Adj[FY 2024 Amount],Tbl_Baseline_23_24_Adj[Agy Code],Tbl_SummaryBaselineAdj[[#This Row],[Agy Code]],Tbl_Baseline_23_24_Adj[GF-NGF],"NGF",Tbl_Baseline_23_24_Adj[Baseline Adjustments Category],VLOOKUP(3,Tbl_BaselineAdjCat[],2,FALSE))</f>
        <v>1297109</v>
      </c>
      <c r="R9" s="105">
        <f>Tbl_SummaryBaselineAdj[[#This Row],[2024 GF]]+Tbl_SummaryBaselineAdj[[#This Row],[2024 NGF]]</f>
        <v>1705958</v>
      </c>
    </row>
    <row r="10" spans="2:18" x14ac:dyDescent="0.3">
      <c r="B10" s="14" t="str">
        <f>VLOOKUP(Tbl_SummaryBaselineAdj[[#This Row],[Agy Code]],TblAgencies[],3,FALSE)</f>
        <v>Health and Human Resources</v>
      </c>
      <c r="C10" s="73">
        <f>VLOOKUP(Tbl_SummaryBaselineAdj[[#This Row],[Agy Code]],TblAgencies[],2,FALSE)</f>
        <v>5</v>
      </c>
      <c r="D10" s="21">
        <f t="shared" si="0"/>
        <v>203</v>
      </c>
      <c r="E10" s="14" t="str">
        <f>VLOOKUP(Tbl_SummaryBaselineAdj[[#This Row],[Agy Code]],TblAgencies[],9,FALSE)</f>
        <v>203: Wilson Workforce and Rehabilitation Center</v>
      </c>
      <c r="F10" s="14" t="str">
        <f>VLOOKUP(Tbl_SummaryBaselineAdj[[#This Row],[Agy Code]],TblAgencies[],10,FALSE)</f>
        <v>Wilson Workforce and Rehabilitation Center</v>
      </c>
      <c r="G10" s="14">
        <f>VLOOKUP(Tbl_SummaryBaselineAdj[[#This Row],[Agy Code]],TblAgencies[],13,FALSE)</f>
        <v>144000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17611</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17611</v>
      </c>
      <c r="P10" s="105">
        <f>SUMIFS(Tbl_Baseline_23_24_Adj[FY 2024 Amount],Tbl_Baseline_23_24_Adj[Agy Code],Tbl_SummaryBaselineAdj[[#This Row],[Agy Code]],Tbl_Baseline_23_24_Adj[GF-NGF],"GF",Tbl_Baseline_23_24_Adj[Baseline Adjustments Category],VLOOKUP(4,Tbl_BaselineAdjCat[],2,FALSE))</f>
        <v>17611</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17611</v>
      </c>
    </row>
    <row r="11" spans="2:18" x14ac:dyDescent="0.3">
      <c r="B11" s="14" t="str">
        <f>VLOOKUP(Tbl_SummaryBaselineAdj[[#This Row],[Agy Code]],TblAgencies[],3,FALSE)</f>
        <v>Health and Human Resources</v>
      </c>
      <c r="C11" s="73">
        <f>VLOOKUP(Tbl_SummaryBaselineAdj[[#This Row],[Agy Code]],TblAgencies[],2,FALSE)</f>
        <v>5</v>
      </c>
      <c r="D11" s="21">
        <f t="shared" si="0"/>
        <v>203</v>
      </c>
      <c r="E11" s="14" t="str">
        <f>VLOOKUP(Tbl_SummaryBaselineAdj[[#This Row],[Agy Code]],TblAgencies[],9,FALSE)</f>
        <v>203: Wilson Workforce and Rehabilitation Center</v>
      </c>
      <c r="F11" s="14" t="str">
        <f>VLOOKUP(Tbl_SummaryBaselineAdj[[#This Row],[Agy Code]],TblAgencies[],10,FALSE)</f>
        <v>Wilson Workforce and Rehabilitation Center</v>
      </c>
      <c r="G11" s="14">
        <f>VLOOKUP(Tbl_SummaryBaselineAdj[[#This Row],[Agy Code]],TblAgencies[],13,FALSE)</f>
        <v>144000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0</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0</v>
      </c>
      <c r="P11" s="105">
        <f>SUMIFS(Tbl_Baseline_23_24_Adj[FY 2024 Amount],Tbl_Baseline_23_24_Adj[Agy Code],Tbl_SummaryBaselineAdj[[#This Row],[Agy Code]],Tbl_Baseline_23_24_Adj[GF-NGF],"GF",Tbl_Baseline_23_24_Adj[Baseline Adjustments Category],VLOOKUP(5,Tbl_BaselineAdjCat[],2,FALSE))</f>
        <v>0</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0</v>
      </c>
    </row>
    <row r="12" spans="2:18" x14ac:dyDescent="0.3">
      <c r="B12" t="str">
        <f>VLOOKUP(Tbl_SummaryBaselineAdj[[#This Row],[Agy Code]],TblAgencies[],3,FALSE)</f>
        <v>Health and Human Resources</v>
      </c>
      <c r="C12" s="21">
        <f>VLOOKUP(Tbl_SummaryBaselineAdj[[#This Row],[Agy Code]],TblAgencies[],2,FALSE)</f>
        <v>5</v>
      </c>
      <c r="D12" s="21">
        <f t="shared" si="0"/>
        <v>203</v>
      </c>
      <c r="E12" t="str">
        <f>VLOOKUP(Tbl_SummaryBaselineAdj[[#This Row],[Agy Code]],TblAgencies[],9,FALSE)</f>
        <v>203: Wilson Workforce and Rehabilitation Center</v>
      </c>
      <c r="F12" t="str">
        <f>VLOOKUP(Tbl_SummaryBaselineAdj[[#This Row],[Agy Code]],TblAgencies[],10,FALSE)</f>
        <v>Wilson Workforce and Rehabilitation Center</v>
      </c>
      <c r="G12">
        <f>VLOOKUP(Tbl_SummaryBaselineAdj[[#This Row],[Agy Code]],TblAgencies[],13,FALSE)</f>
        <v>144000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0</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0</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
      <c r="B13" t="str">
        <f>VLOOKUP(Tbl_SummaryBaselineAdj[[#This Row],[Agy Code]],TblAgencies[],3,FALSE)</f>
        <v>Health and Human Resources</v>
      </c>
      <c r="C13" s="21">
        <f>VLOOKUP(Tbl_SummaryBaselineAdj[[#This Row],[Agy Code]],TblAgencies[],2,FALSE)</f>
        <v>5</v>
      </c>
      <c r="D13" s="21">
        <f t="shared" si="0"/>
        <v>203</v>
      </c>
      <c r="E13" t="str">
        <f>VLOOKUP(Tbl_SummaryBaselineAdj[[#This Row],[Agy Code]],TblAgencies[],9,FALSE)</f>
        <v>203: Wilson Workforce and Rehabilitation Center</v>
      </c>
      <c r="F13" t="str">
        <f>VLOOKUP(Tbl_SummaryBaselineAdj[[#This Row],[Agy Code]],TblAgencies[],10,FALSE)</f>
        <v>Wilson Workforce and Rehabilitation Center</v>
      </c>
      <c r="G13">
        <f>VLOOKUP(Tbl_SummaryBaselineAdj[[#This Row],[Agy Code]],TblAgencies[],13,FALSE)</f>
        <v>144000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-704</v>
      </c>
      <c r="N13" s="105">
        <f>SUMIFS(Tbl_Baseline_23_24_Adj[FY 2023 Amount],Tbl_Baseline_23_24_Adj[Agy Code],Tbl_SummaryBaselineAdj[[#This Row],[Agy Code]],Tbl_Baseline_23_24_Adj[GF-NGF],"NGF",Tbl_Baseline_23_24_Adj[Baseline Adjustments Category],VLOOKUP(7,Tbl_BaselineAdjCat[],2,FALSE))</f>
        <v>2445166</v>
      </c>
      <c r="O13" s="105">
        <f>Tbl_SummaryBaselineAdj[[#This Row],[2023 GF]]+Tbl_SummaryBaselineAdj[[#This Row],[2023 NGF]]</f>
        <v>2444462</v>
      </c>
      <c r="P13" s="105">
        <f>SUMIFS(Tbl_Baseline_23_24_Adj[FY 2024 Amount],Tbl_Baseline_23_24_Adj[Agy Code],Tbl_SummaryBaselineAdj[[#This Row],[Agy Code]],Tbl_Baseline_23_24_Adj[GF-NGF],"GF",Tbl_Baseline_23_24_Adj[Baseline Adjustments Category],VLOOKUP(7,Tbl_BaselineAdjCat[],2,FALSE))</f>
        <v>1094</v>
      </c>
      <c r="Q13" s="105">
        <f>SUMIFS(Tbl_Baseline_23_24_Adj[FY 2024 Amount],Tbl_Baseline_23_24_Adj[Agy Code],Tbl_SummaryBaselineAdj[[#This Row],[Agy Code]],Tbl_Baseline_23_24_Adj[GF-NGF],"NGF",Tbl_Baseline_23_24_Adj[Baseline Adjustments Category],VLOOKUP(7,Tbl_BaselineAdjCat[],2,FALSE))</f>
        <v>2438367</v>
      </c>
      <c r="R13" s="105">
        <f>Tbl_SummaryBaselineAdj[[#This Row],[2024 GF]]+Tbl_SummaryBaselineAdj[[#This Row],[2024 NGF]]</f>
        <v>2439461</v>
      </c>
    </row>
    <row r="14" spans="2:18" x14ac:dyDescent="0.3">
      <c r="B14" t="str">
        <f>VLOOKUP(Tbl_SummaryBaselineAdj[[#This Row],[Agy Code]],TblAgencies[],3,FALSE)</f>
        <v>Health and Human Resources</v>
      </c>
      <c r="C14" s="21">
        <f>VLOOKUP(Tbl_SummaryBaselineAdj[[#This Row],[Agy Code]],TblAgencies[],2,FALSE)</f>
        <v>5</v>
      </c>
      <c r="D14" s="21">
        <f t="shared" si="0"/>
        <v>203</v>
      </c>
      <c r="E14" t="str">
        <f>VLOOKUP(Tbl_SummaryBaselineAdj[[#This Row],[Agy Code]],TblAgencies[],9,FALSE)</f>
        <v>203: Wilson Workforce and Rehabilitation Center</v>
      </c>
      <c r="F14" t="str">
        <f>VLOOKUP(Tbl_SummaryBaselineAdj[[#This Row],[Agy Code]],TblAgencies[],10,FALSE)</f>
        <v>Wilson Workforce and Rehabilitation Center</v>
      </c>
      <c r="G14">
        <f>VLOOKUP(Tbl_SummaryBaselineAdj[[#This Row],[Agy Code]],TblAgencies[],13,FALSE)</f>
        <v>144000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
      <c r="B15" s="14" t="str">
        <f>VLOOKUP(Tbl_SummaryBaselineAdj[[#This Row],[Agy Code]],TblAgencies[],3,FALSE)</f>
        <v>Health and Human Resources</v>
      </c>
      <c r="C15" s="73">
        <f>VLOOKUP(Tbl_SummaryBaselineAdj[[#This Row],[Agy Code]],TblAgencies[],2,FALSE)</f>
        <v>5</v>
      </c>
      <c r="D15" s="21">
        <f>SelectAgyCode</f>
        <v>203</v>
      </c>
      <c r="E15" s="14" t="str">
        <f>VLOOKUP(Tbl_SummaryBaselineAdj[[#This Row],[Agy Code]],TblAgencies[],9,FALSE)</f>
        <v>203: Wilson Workforce and Rehabilitation Center</v>
      </c>
      <c r="F15" s="14" t="str">
        <f>VLOOKUP(Tbl_SummaryBaselineAdj[[#This Row],[Agy Code]],TblAgencies[],10,FALSE)</f>
        <v>Wilson Workforce and Rehabilitation Center</v>
      </c>
      <c r="G15" s="14">
        <f>VLOOKUP(Tbl_SummaryBaselineAdj[[#This Row],[Agy Code]],TblAgencies[],13,FALSE)</f>
        <v>144000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3">
      <c r="B16" t="str">
        <f>VLOOKUP(Tbl_SummaryBaselineAdj[[#This Row],[Agy Code]],TblAgencies[],3,FALSE)</f>
        <v>Health and Human Resources</v>
      </c>
      <c r="C16" s="21">
        <f>VLOOKUP(Tbl_SummaryBaselineAdj[[#This Row],[Agy Code]],TblAgencies[],2,FALSE)</f>
        <v>5</v>
      </c>
      <c r="D16" s="21">
        <f t="shared" si="0"/>
        <v>203</v>
      </c>
      <c r="E16" t="str">
        <f>VLOOKUP(Tbl_SummaryBaselineAdj[[#This Row],[Agy Code]],TblAgencies[],9,FALSE)</f>
        <v>203: Wilson Workforce and Rehabilitation Center</v>
      </c>
      <c r="F16" t="str">
        <f>VLOOKUP(Tbl_SummaryBaselineAdj[[#This Row],[Agy Code]],TblAgencies[],10,FALSE)</f>
        <v>Wilson Workforce and Rehabilitation Center</v>
      </c>
      <c r="G16">
        <f>VLOOKUP(Tbl_SummaryBaselineAdj[[#This Row],[Agy Code]],TblAgencies[],13,FALSE)</f>
        <v>144000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268554</v>
      </c>
      <c r="N16" s="105">
        <f>SUMIFS(Tbl_Baseline_23_24_Adj[FY 2023 Amount],Tbl_Baseline_23_24_Adj[Agy Code],Tbl_SummaryBaselineAdj[[#This Row],[Agy Code]],Tbl_Baseline_23_24_Adj[GF-NGF],"NGF",Tbl_Baseline_23_24_Adj[Baseline Adjustments Category],VLOOKUP(10,Tbl_BaselineAdjCat[],2,FALSE))</f>
        <v>505466</v>
      </c>
      <c r="O16" s="105">
        <f>Tbl_SummaryBaselineAdj[[#This Row],[2023 GF]]+Tbl_SummaryBaselineAdj[[#This Row],[2023 NGF]]</f>
        <v>774020</v>
      </c>
      <c r="P16" s="105">
        <f>SUMIFS(Tbl_Baseline_23_24_Adj[FY 2024 Amount],Tbl_Baseline_23_24_Adj[Agy Code],Tbl_SummaryBaselineAdj[[#This Row],[Agy Code]],Tbl_Baseline_23_24_Adj[GF-NGF],"GF",Tbl_Baseline_23_24_Adj[Baseline Adjustments Category],VLOOKUP(10,Tbl_BaselineAdjCat[],2,FALSE))</f>
        <v>495880</v>
      </c>
      <c r="Q16" s="105">
        <f>SUMIFS(Tbl_Baseline_23_24_Adj[FY 2024 Amount],Tbl_Baseline_23_24_Adj[Agy Code],Tbl_SummaryBaselineAdj[[#This Row],[Agy Code]],Tbl_Baseline_23_24_Adj[GF-NGF],"NGF",Tbl_Baseline_23_24_Adj[Baseline Adjustments Category],VLOOKUP(10,Tbl_BaselineAdjCat[],2,FALSE))</f>
        <v>926475</v>
      </c>
      <c r="R16" s="105">
        <f>Tbl_SummaryBaselineAdj[[#This Row],[2024 GF]]+Tbl_SummaryBaselineAdj[[#This Row],[2024 NGF]]</f>
        <v>1422355</v>
      </c>
    </row>
    <row r="17" spans="2:18" x14ac:dyDescent="0.3">
      <c r="B17" s="14" t="str">
        <f>VLOOKUP(Tbl_SummaryBaselineAdj[[#This Row],[Agy Code]],TblAgencies[],3,FALSE)</f>
        <v>Health and Human Resources</v>
      </c>
      <c r="C17" s="73">
        <f>VLOOKUP(Tbl_SummaryBaselineAdj[[#This Row],[Agy Code]],TblAgencies[],2,FALSE)</f>
        <v>5</v>
      </c>
      <c r="D17" s="21">
        <f>SelectAgyCode</f>
        <v>203</v>
      </c>
      <c r="E17" s="14" t="str">
        <f>VLOOKUP(Tbl_SummaryBaselineAdj[[#This Row],[Agy Code]],TblAgencies[],9,FALSE)</f>
        <v>203: Wilson Workforce and Rehabilitation Center</v>
      </c>
      <c r="F17" s="14" t="str">
        <f>VLOOKUP(Tbl_SummaryBaselineAdj[[#This Row],[Agy Code]],TblAgencies[],10,FALSE)</f>
        <v>Wilson Workforce and Rehabilitation Center</v>
      </c>
      <c r="G17" s="14">
        <f>VLOOKUP(Tbl_SummaryBaselineAdj[[#This Row],[Agy Code]],TblAgencies[],13,FALSE)</f>
        <v>144000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35">
      <c r="B18" s="14" t="str">
        <f>VLOOKUP(Tbl_SummaryBaselineAdj[[#This Row],[Agy Code]],TblAgencies[],3,FALSE)</f>
        <v>Health and Human Resources</v>
      </c>
      <c r="C18" s="73">
        <f>VLOOKUP(Tbl_SummaryBaselineAdj[[#This Row],[Agy Code]],TblAgencies[],2,FALSE)</f>
        <v>5</v>
      </c>
      <c r="D18" s="21">
        <f>SelectAgyCode</f>
        <v>203</v>
      </c>
      <c r="E18" s="14" t="str">
        <f>VLOOKUP(Tbl_SummaryBaselineAdj[[#This Row],[Agy Code]],TblAgencies[],9,FALSE)</f>
        <v>203: Wilson Workforce and Rehabilitation Center</v>
      </c>
      <c r="F18" s="14" t="str">
        <f>VLOOKUP(Tbl_SummaryBaselineAdj[[#This Row],[Agy Code]],TblAgencies[],10,FALSE)</f>
        <v>Wilson Workforce and Rehabilitation Center</v>
      </c>
      <c r="G18" s="14">
        <f>VLOOKUP(Tbl_SummaryBaselineAdj[[#This Row],[Agy Code]],TblAgencies[],13,FALSE)</f>
        <v>144000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
      <c r="B19" t="s">
        <v>2833</v>
      </c>
      <c r="C19" s="21"/>
      <c r="D19" s="21"/>
      <c r="I19" s="183" t="s">
        <v>2843</v>
      </c>
      <c r="J19" s="118"/>
      <c r="K19" s="118"/>
      <c r="L19" s="184"/>
      <c r="M19" s="184">
        <f>SUBTOTAL(109,Tbl_SummaryBaselineAdj[2023 GF])</f>
        <v>7500612.6299999999</v>
      </c>
      <c r="N19" s="184">
        <f>SUBTOTAL(109,Tbl_SummaryBaselineAdj[2023 NGF])</f>
        <v>16563036.539999999</v>
      </c>
      <c r="O19" s="184">
        <f>SUBTOTAL(109,Tbl_SummaryBaselineAdj[2023 TOTAL])</f>
        <v>24063649.169999998</v>
      </c>
      <c r="P19" s="184">
        <f>SUBTOTAL(109,Tbl_SummaryBaselineAdj[2024 GF])</f>
        <v>7477230.6299999999</v>
      </c>
      <c r="Q19" s="184">
        <f>SUBTOTAL(109,Tbl_SummaryBaselineAdj[2024 NGF])</f>
        <v>16977246.539999999</v>
      </c>
      <c r="R19" s="184">
        <f>SUBTOTAL(109,Tbl_SummaryBaselineAdj[2024 TOTAL])</f>
        <v>24454477.169999998</v>
      </c>
    </row>
    <row r="20" spans="2:18" x14ac:dyDescent="0.3">
      <c r="C20" s="21"/>
      <c r="D20" s="21"/>
      <c r="I20" s="29" t="s">
        <v>2889</v>
      </c>
      <c r="J20" s="111"/>
      <c r="K20" s="111"/>
      <c r="L20" s="192"/>
      <c r="M20" s="193">
        <f>SUMIFS(Tbl_PositionBaseline[FY 2023 GF Positions],Tbl_PositionBaseline[[Category]:[Category]],"Adjusted Baseline Positions")</f>
        <v>58.8</v>
      </c>
      <c r="N20" s="193">
        <f>SUMIFS(Tbl_PositionBaseline[FY 2023 NGF Positions],Tbl_PositionBaseline[[Category]:[Category]],"Adjusted Baseline Positions")</f>
        <v>125.19999999999999</v>
      </c>
      <c r="O20" s="193">
        <f>SUMIFS(Tbl_PositionBaseline[FY 2023 Total Positions],Tbl_PositionBaseline[[Category]:[Category]],"Adjusted Baseline Positions")</f>
        <v>184</v>
      </c>
      <c r="P20" s="193">
        <f>SUMIFS(Tbl_PositionBaseline[FY 2024 GF Positions],Tbl_PositionBaseline[[Category]:[Category]],"Adjusted Baseline Positions")</f>
        <v>58.8</v>
      </c>
      <c r="Q20" s="193">
        <f>SUMIFS(Tbl_PositionBaseline[FY 2024 NGF Positions],Tbl_PositionBaseline[[Category]:[Category]],"Adjusted Baseline Positions")</f>
        <v>125.19999999999999</v>
      </c>
      <c r="R20" s="193">
        <f>SUMIFS(Tbl_PositionBaseline[FY 2024 Total Positions],Tbl_PositionBaseline[[Category]:[Category]],"Adjusted Baseline Positions")</f>
        <v>184</v>
      </c>
    </row>
    <row r="21" spans="2:18" x14ac:dyDescent="0.3">
      <c r="C21" s="21"/>
      <c r="D21" s="21"/>
      <c r="J21" s="87"/>
      <c r="K21" s="87"/>
      <c r="L21" s="87"/>
      <c r="M21" s="139"/>
      <c r="N21" s="139"/>
      <c r="O21" s="139"/>
      <c r="P21" s="139"/>
      <c r="Q21" s="139"/>
      <c r="R21" s="139"/>
    </row>
    <row r="22" spans="2:18" ht="15" thickBot="1" x14ac:dyDescent="0.35">
      <c r="C22" s="21"/>
      <c r="D22" s="21"/>
      <c r="I22" s="25" t="s">
        <v>2844</v>
      </c>
      <c r="J22" s="87"/>
      <c r="K22" s="87"/>
      <c r="L22" s="87"/>
      <c r="M22" s="140">
        <f>SUMIFS(Tbl_Combined[FY 2023 Approp],Tbl_Combined[Agy Code],SelectAgyCode,Tbl_Combined[GF-NGF],"GF")</f>
        <v>5912821</v>
      </c>
      <c r="N22" s="140">
        <f>SUMIFS(Tbl_Combined[FY 2023 Approp],Tbl_Combined[Agy Code],SelectAgyCode,Tbl_Combined[GF-NGF],"NGF")</f>
        <v>17857266</v>
      </c>
      <c r="O22" s="140">
        <f>M22+N22</f>
        <v>23770087</v>
      </c>
      <c r="P22" s="140">
        <f>SUMIFS(Tbl_Combined[FY 2024 Approp],Tbl_Combined[Agy Code],SelectAgyCode,Tbl_Combined[GF-NGF],"GF")</f>
        <v>5912821</v>
      </c>
      <c r="Q22" s="140">
        <f>SUMIFS(Tbl_Combined[FY 2024 Approp],Tbl_Combined[Agy Code],SelectAgyCode,Tbl_Combined[GF-NGF],"NGF")</f>
        <v>17857266</v>
      </c>
      <c r="R22" s="140">
        <f>P22+Q22</f>
        <v>23770087</v>
      </c>
    </row>
    <row r="23" spans="2:18" x14ac:dyDescent="0.3">
      <c r="C23" s="21"/>
      <c r="D23" s="21"/>
      <c r="I23" s="26" t="s">
        <v>2845</v>
      </c>
      <c r="J23" s="87"/>
      <c r="K23" s="87"/>
      <c r="L23" s="87"/>
      <c r="M23" s="121">
        <f>Tbl_SummaryBaselineAdj[[#Totals],[2023 GF]]-M22</f>
        <v>1587791.63</v>
      </c>
      <c r="N23" s="121">
        <f>Tbl_SummaryBaselineAdj[[#Totals],[2023 NGF]]-N22</f>
        <v>-1294229.4600000009</v>
      </c>
      <c r="O23" s="121">
        <f>Tbl_SummaryBaselineAdj[[#Totals],[2023 TOTAL]]-O22</f>
        <v>293562.16999999806</v>
      </c>
      <c r="P23" s="121">
        <f>Tbl_SummaryBaselineAdj[[#Totals],[2024 GF]]-P22</f>
        <v>1564409.63</v>
      </c>
      <c r="Q23" s="121">
        <f>Tbl_SummaryBaselineAdj[[#Totals],[2024 NGF]]-Q22</f>
        <v>-880019.46000000089</v>
      </c>
      <c r="R23" s="121">
        <f>Tbl_SummaryBaselineAdj[[#Totals],[2024 TOTAL]]-R22</f>
        <v>684390.16999999806</v>
      </c>
    </row>
    <row r="24" spans="2:18" x14ac:dyDescent="0.3">
      <c r="C24" s="21"/>
      <c r="D24" s="21"/>
      <c r="J24" s="87"/>
      <c r="K24" s="87"/>
      <c r="L24" s="87"/>
      <c r="M24" s="87"/>
      <c r="N24" s="87"/>
      <c r="O24" s="87"/>
      <c r="P24" s="87"/>
      <c r="Q24" s="87"/>
      <c r="R24" s="87"/>
    </row>
    <row r="25" spans="2:18" x14ac:dyDescent="0.3">
      <c r="C25" s="21"/>
      <c r="D25" s="21"/>
      <c r="J25" s="87"/>
      <c r="K25" s="87"/>
      <c r="L25" s="87"/>
      <c r="M25" s="87"/>
      <c r="N25" s="87"/>
      <c r="O25" s="87"/>
      <c r="P25" s="87"/>
      <c r="Q25" s="87"/>
      <c r="R25" s="87"/>
    </row>
    <row r="26" spans="2:18" ht="15" thickBot="1" x14ac:dyDescent="0.35">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
      <c r="B27" t="str">
        <f>VLOOKUP(Tbl_SummaryPolicyChange[[#This Row],[Agy Code]],TblAgencies[],3,FALSE)</f>
        <v>Health and Human Resources</v>
      </c>
      <c r="C27" s="21">
        <f>VLOOKUP(Tbl_SummaryPolicyChange[[#This Row],[Agy Code]],TblAgencies[],2,FALSE)</f>
        <v>5</v>
      </c>
      <c r="D27" s="21">
        <f t="shared" ref="D27:D31" si="1">SelectAgyCode</f>
        <v>203</v>
      </c>
      <c r="E27" t="str">
        <f>VLOOKUP(Tbl_SummaryPolicyChange[[#This Row],[Agy Code]],TblAgencies[],9,FALSE)</f>
        <v>203: Wilson Workforce and Rehabilitation Center</v>
      </c>
      <c r="F27" t="str">
        <f>VLOOKUP(Tbl_SummaryPolicyChange[[#This Row],[Agy Code]],TblAgencies[],10,FALSE)</f>
        <v>Wilson Workforce and Rehabilitation Center</v>
      </c>
      <c r="G27">
        <f>VLOOKUP(Tbl_SummaryPolicyChange[[#This Row],[Agy Code]],TblAgencies[],13,FALSE)</f>
        <v>144000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
      <c r="B28" s="14" t="str">
        <f>VLOOKUP(Tbl_SummaryPolicyChange[[#This Row],[Agy Code]],TblAgencies[],3,FALSE)</f>
        <v>Health and Human Resources</v>
      </c>
      <c r="C28" s="73">
        <f>VLOOKUP(Tbl_SummaryPolicyChange[[#This Row],[Agy Code]],TblAgencies[],2,FALSE)</f>
        <v>5</v>
      </c>
      <c r="D28" s="73">
        <f t="shared" si="1"/>
        <v>203</v>
      </c>
      <c r="E28" s="14" t="str">
        <f>VLOOKUP(Tbl_SummaryPolicyChange[[#This Row],[Agy Code]],TblAgencies[],9,FALSE)</f>
        <v>203: Wilson Workforce and Rehabilitation Center</v>
      </c>
      <c r="F28" s="14" t="str">
        <f>VLOOKUP(Tbl_SummaryPolicyChange[[#This Row],[Agy Code]],TblAgencies[],10,FALSE)</f>
        <v>Wilson Workforce and Rehabilitation Center</v>
      </c>
      <c r="G28" s="14">
        <f>VLOOKUP(Tbl_SummaryPolicyChange[[#This Row],[Agy Code]],TblAgencies[],13,FALSE)</f>
        <v>144000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
      <c r="B29" s="14" t="str">
        <f>VLOOKUP(Tbl_SummaryPolicyChange[[#This Row],[Agy Code]],TblAgencies[],3,FALSE)</f>
        <v>Health and Human Resources</v>
      </c>
      <c r="C29" s="73">
        <f>VLOOKUP(Tbl_SummaryPolicyChange[[#This Row],[Agy Code]],TblAgencies[],2,FALSE)</f>
        <v>5</v>
      </c>
      <c r="D29" s="73">
        <f t="shared" si="1"/>
        <v>203</v>
      </c>
      <c r="E29" s="14" t="str">
        <f>VLOOKUP(Tbl_SummaryPolicyChange[[#This Row],[Agy Code]],TblAgencies[],9,FALSE)</f>
        <v>203: Wilson Workforce and Rehabilitation Center</v>
      </c>
      <c r="F29" s="14" t="str">
        <f>VLOOKUP(Tbl_SummaryPolicyChange[[#This Row],[Agy Code]],TblAgencies[],10,FALSE)</f>
        <v>Wilson Workforce and Rehabilitation Center</v>
      </c>
      <c r="G29" s="14">
        <f>VLOOKUP(Tbl_SummaryPolicyChange[[#This Row],[Agy Code]],TblAgencies[],13,FALSE)</f>
        <v>144000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
      <c r="B30" t="str">
        <f>VLOOKUP(Tbl_SummaryPolicyChange[[#This Row],[Agy Code]],TblAgencies[],3,FALSE)</f>
        <v>Health and Human Resources</v>
      </c>
      <c r="C30" s="21">
        <f>VLOOKUP(Tbl_SummaryPolicyChange[[#This Row],[Agy Code]],TblAgencies[],2,FALSE)</f>
        <v>5</v>
      </c>
      <c r="D30" s="21">
        <f t="shared" si="1"/>
        <v>203</v>
      </c>
      <c r="E30" t="str">
        <f>VLOOKUP(Tbl_SummaryPolicyChange[[#This Row],[Agy Code]],TblAgencies[],9,FALSE)</f>
        <v>203: Wilson Workforce and Rehabilitation Center</v>
      </c>
      <c r="F30" t="str">
        <f>VLOOKUP(Tbl_SummaryPolicyChange[[#This Row],[Agy Code]],TblAgencies[],10,FALSE)</f>
        <v>Wilson Workforce and Rehabilitation Center</v>
      </c>
      <c r="G30">
        <f>VLOOKUP(Tbl_SummaryPolicyChange[[#This Row],[Agy Code]],TblAgencies[],13,FALSE)</f>
        <v>144000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
      <c r="B31" t="str">
        <f>VLOOKUP(Tbl_SummaryPolicyChange[[#This Row],[Agy Code]],TblAgencies[],3,FALSE)</f>
        <v>Health and Human Resources</v>
      </c>
      <c r="C31" s="21">
        <f>VLOOKUP(Tbl_SummaryPolicyChange[[#This Row],[Agy Code]],TblAgencies[],2,FALSE)</f>
        <v>5</v>
      </c>
      <c r="D31" s="21">
        <f t="shared" si="1"/>
        <v>203</v>
      </c>
      <c r="E31" t="str">
        <f>VLOOKUP(Tbl_SummaryPolicyChange[[#This Row],[Agy Code]],TblAgencies[],9,FALSE)</f>
        <v>203: Wilson Workforce and Rehabilitation Center</v>
      </c>
      <c r="F31" t="str">
        <f>VLOOKUP(Tbl_SummaryPolicyChange[[#This Row],[Agy Code]],TblAgencies[],10,FALSE)</f>
        <v>Wilson Workforce and Rehabilitation Center</v>
      </c>
      <c r="G31">
        <f>VLOOKUP(Tbl_SummaryPolicyChange[[#This Row],[Agy Code]],TblAgencies[],13,FALSE)</f>
        <v>144000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
      <c r="B32" s="14" t="str">
        <f>VLOOKUP(Tbl_SummaryPolicyChange[[#This Row],[Agy Code]],TblAgencies[],3,FALSE)</f>
        <v>Health and Human Resources</v>
      </c>
      <c r="C32" s="73">
        <f>VLOOKUP(Tbl_SummaryPolicyChange[[#This Row],[Agy Code]],TblAgencies[],2,FALSE)</f>
        <v>5</v>
      </c>
      <c r="D32" s="73">
        <f>SelectAgyCode</f>
        <v>203</v>
      </c>
      <c r="E32" s="14" t="str">
        <f>VLOOKUP(Tbl_SummaryPolicyChange[[#This Row],[Agy Code]],TblAgencies[],9,FALSE)</f>
        <v>203: Wilson Workforce and Rehabilitation Center</v>
      </c>
      <c r="F32" s="14" t="str">
        <f>VLOOKUP(Tbl_SummaryPolicyChange[[#This Row],[Agy Code]],TblAgencies[],10,FALSE)</f>
        <v>Wilson Workforce and Rehabilitation Center</v>
      </c>
      <c r="G32" s="14">
        <f>VLOOKUP(Tbl_SummaryPolicyChange[[#This Row],[Agy Code]],TblAgencies[],13,FALSE)</f>
        <v>144000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
      <c r="B33" s="14" t="str">
        <f>VLOOKUP(Tbl_SummaryPolicyChange[[#This Row],[Agy Code]],TblAgencies[],3,FALSE)</f>
        <v>Health and Human Resources</v>
      </c>
      <c r="C33" s="73">
        <f>VLOOKUP(Tbl_SummaryPolicyChange[[#This Row],[Agy Code]],TblAgencies[],2,FALSE)</f>
        <v>5</v>
      </c>
      <c r="D33" s="73">
        <f>SelectAgyCode</f>
        <v>203</v>
      </c>
      <c r="E33" s="14" t="str">
        <f>VLOOKUP(Tbl_SummaryPolicyChange[[#This Row],[Agy Code]],TblAgencies[],9,FALSE)</f>
        <v>203: Wilson Workforce and Rehabilitation Center</v>
      </c>
      <c r="F33" s="14" t="str">
        <f>VLOOKUP(Tbl_SummaryPolicyChange[[#This Row],[Agy Code]],TblAgencies[],10,FALSE)</f>
        <v>Wilson Workforce and Rehabilitation Center</v>
      </c>
      <c r="G33" s="14">
        <f>VLOOKUP(Tbl_SummaryPolicyChange[[#This Row],[Agy Code]],TblAgencies[],13,FALSE)</f>
        <v>144000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
      <c r="B34" s="14" t="str">
        <f>VLOOKUP(Tbl_SummaryPolicyChange[[#This Row],[Agy Code]],TblAgencies[],3,FALSE)</f>
        <v>Health and Human Resources</v>
      </c>
      <c r="C34" s="73">
        <f>VLOOKUP(Tbl_SummaryPolicyChange[[#This Row],[Agy Code]],TblAgencies[],2,FALSE)</f>
        <v>5</v>
      </c>
      <c r="D34" s="73">
        <f>SelectAgyCode</f>
        <v>203</v>
      </c>
      <c r="E34" s="14" t="str">
        <f>VLOOKUP(Tbl_SummaryPolicyChange[[#This Row],[Agy Code]],TblAgencies[],9,FALSE)</f>
        <v>203: Wilson Workforce and Rehabilitation Center</v>
      </c>
      <c r="F34" s="14" t="str">
        <f>VLOOKUP(Tbl_SummaryPolicyChange[[#This Row],[Agy Code]],TblAgencies[],10,FALSE)</f>
        <v>Wilson Workforce and Rehabilitation Center</v>
      </c>
      <c r="G34" s="14">
        <f>VLOOKUP(Tbl_SummaryPolicyChange[[#This Row],[Agy Code]],TblAgencies[],13,FALSE)</f>
        <v>144000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35">
      <c r="B35" s="14" t="str">
        <f>VLOOKUP(Tbl_SummaryPolicyChange[[#This Row],[Agy Code]],TblAgencies[],3,FALSE)</f>
        <v>Health and Human Resources</v>
      </c>
      <c r="C35" s="73">
        <f>VLOOKUP(Tbl_SummaryPolicyChange[[#This Row],[Agy Code]],TblAgencies[],2,FALSE)</f>
        <v>5</v>
      </c>
      <c r="D35" s="73">
        <f>SelectAgyCode</f>
        <v>203</v>
      </c>
      <c r="E35" s="14" t="str">
        <f>VLOOKUP(Tbl_SummaryPolicyChange[[#This Row],[Agy Code]],TblAgencies[],9,FALSE)</f>
        <v>203: Wilson Workforce and Rehabilitation Center</v>
      </c>
      <c r="F35" s="14" t="str">
        <f>VLOOKUP(Tbl_SummaryPolicyChange[[#This Row],[Agy Code]],TblAgencies[],10,FALSE)</f>
        <v>Wilson Workforce and Rehabilitation Center</v>
      </c>
      <c r="G35" s="14">
        <f>VLOOKUP(Tbl_SummaryPolicyChange[[#This Row],[Agy Code]],TblAgencies[],13,FALSE)</f>
        <v>144000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
      <c r="J38" s="87"/>
      <c r="K38" s="87"/>
      <c r="L38" s="87"/>
      <c r="M38" s="139"/>
      <c r="N38" s="139"/>
      <c r="O38" s="139"/>
      <c r="P38" s="139"/>
      <c r="Q38" s="139"/>
      <c r="R38" s="139"/>
    </row>
    <row r="39" spans="2:18" ht="15" thickBot="1" x14ac:dyDescent="0.35">
      <c r="I39" s="29" t="s">
        <v>2848</v>
      </c>
      <c r="J39" s="111"/>
      <c r="K39" s="111"/>
      <c r="L39" s="119"/>
      <c r="M39" s="140">
        <f>Tbl_SummaryBaselineAdj[[#Totals],[2023 GF]]</f>
        <v>7500612.6299999999</v>
      </c>
      <c r="N39" s="140">
        <f>Tbl_SummaryBaselineAdj[[#Totals],[2023 NGF]]</f>
        <v>16563036.539999999</v>
      </c>
      <c r="O39" s="140">
        <f>Tbl_SummaryBaselineAdj[[#Totals],[2023 TOTAL]]</f>
        <v>24063649.169999998</v>
      </c>
      <c r="P39" s="140">
        <f>Tbl_SummaryBaselineAdj[[#Totals],[2024 GF]]</f>
        <v>7477230.6299999999</v>
      </c>
      <c r="Q39" s="140">
        <f>Tbl_SummaryBaselineAdj[[#Totals],[2024 NGF]]</f>
        <v>16977246.539999999</v>
      </c>
      <c r="R39" s="140">
        <f>Tbl_SummaryBaselineAdj[[#Totals],[2024 TOTAL]]</f>
        <v>24454477.169999998</v>
      </c>
    </row>
    <row r="40" spans="2:18" x14ac:dyDescent="0.3">
      <c r="I40" s="26" t="s">
        <v>2846</v>
      </c>
      <c r="J40" s="120"/>
      <c r="K40" s="120"/>
      <c r="L40" s="121"/>
      <c r="M40" s="121">
        <f>Tbl_SummaryPolicyChange[[#Totals],[2023 GF]]+M39</f>
        <v>7500612.6299999999</v>
      </c>
      <c r="N40" s="121">
        <f>Tbl_SummaryPolicyChange[[#Totals],[2023 NGF]]+N39</f>
        <v>16563036.539999999</v>
      </c>
      <c r="O40" s="121">
        <f>Tbl_SummaryPolicyChange[[#Totals],[2023 TOTAL]]+O39</f>
        <v>24063649.169999998</v>
      </c>
      <c r="P40" s="121">
        <f>Tbl_SummaryPolicyChange[[#Totals],[2024 GF]]+P39</f>
        <v>7477230.6299999999</v>
      </c>
      <c r="Q40" s="121">
        <f>Tbl_SummaryPolicyChange[[#Totals],[2024 NGF]]+Q39</f>
        <v>16977246.539999999</v>
      </c>
      <c r="R40" s="121">
        <f>Tbl_SummaryPolicyChange[[#Totals],[2024 TOTAL]]+R39</f>
        <v>24454477.169999998</v>
      </c>
    </row>
    <row r="41" spans="2:18" x14ac:dyDescent="0.3">
      <c r="I41" s="26" t="s">
        <v>2891</v>
      </c>
      <c r="J41" s="120"/>
      <c r="K41" s="120"/>
      <c r="L41" s="121"/>
      <c r="M41" s="194">
        <f>SUMIFS(Tbl_PositionPolicyChange[FY 2023 GF Positions],Tbl_PositionPolicyChange[[Category]:[Category]],"Proposed Policy Level Positions")</f>
        <v>58.8</v>
      </c>
      <c r="N41" s="194">
        <f>SUMIFS(Tbl_PositionPolicyChange[FY 2023 NGF Positions],Tbl_PositionPolicyChange[[Category]:[Category]],"Proposed Policy Level Positions")</f>
        <v>125.19999999999999</v>
      </c>
      <c r="O41" s="194">
        <f>SUMIFS(Tbl_PositionPolicyChange[FY 2023 Total Positions],Tbl_PositionPolicyChange[[Category]:[Category]],"Proposed Policy Level Positions")</f>
        <v>184</v>
      </c>
      <c r="P41" s="194">
        <f>SUMIFS(Tbl_PositionPolicyChange[FY 2024 GF Positions],Tbl_PositionPolicyChange[[Category]:[Category]],"Proposed Policy Level Positions")</f>
        <v>58.8</v>
      </c>
      <c r="Q41" s="194">
        <f>SUMIFS(Tbl_PositionPolicyChange[FY 2024 NGF Positions],Tbl_PositionPolicyChange[[Category]:[Category]],"Proposed Policy Level Positions")</f>
        <v>125.19999999999999</v>
      </c>
      <c r="R41" s="194">
        <f>SUMIFS(Tbl_PositionPolicyChange[FY 2024 Total Positions],Tbl_PositionPolicyChange[[Category]:[Category]],"Proposed Policy Level Positions")</f>
        <v>184</v>
      </c>
    </row>
    <row r="42" spans="2:18" x14ac:dyDescent="0.3">
      <c r="J42" s="87"/>
      <c r="K42" s="87"/>
      <c r="L42" s="87"/>
      <c r="M42" s="139"/>
      <c r="N42" s="139"/>
      <c r="O42" s="139"/>
      <c r="P42" s="139"/>
      <c r="Q42" s="139"/>
      <c r="R42" s="139"/>
    </row>
    <row r="43" spans="2:18" x14ac:dyDescent="0.3">
      <c r="I43" s="25" t="s">
        <v>2851</v>
      </c>
      <c r="J43" s="87"/>
      <c r="K43" s="87"/>
      <c r="L43" s="122"/>
      <c r="M43" s="122">
        <f t="shared" ref="M43:R43" si="2">M40-M22</f>
        <v>1587791.63</v>
      </c>
      <c r="N43" s="122">
        <f t="shared" si="2"/>
        <v>-1294229.4600000009</v>
      </c>
      <c r="O43" s="122">
        <f t="shared" si="2"/>
        <v>293562.16999999806</v>
      </c>
      <c r="P43" s="122">
        <f t="shared" si="2"/>
        <v>1564409.63</v>
      </c>
      <c r="Q43" s="122">
        <f t="shared" si="2"/>
        <v>-880019.46000000089</v>
      </c>
      <c r="R43" s="122">
        <f t="shared" si="2"/>
        <v>684390.16999999806</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opLeftCell="I1" zoomScale="130" zoomScaleNormal="130" workbookViewId="0">
      <pane ySplit="2" topLeftCell="A3" activePane="bottomLeft" state="frozen"/>
      <selection activeCell="I2" sqref="I2"/>
      <selection pane="bottomLeft" activeCell="Q16" sqref="Q16"/>
    </sheetView>
  </sheetViews>
  <sheetFormatPr defaultColWidth="8.77734375" defaultRowHeight="14.4" x14ac:dyDescent="0.3"/>
  <cols>
    <col min="1" max="1" width="1.5546875" style="87" customWidth="1"/>
    <col min="2" max="2" width="13.77734375" style="87" hidden="1" customWidth="1"/>
    <col min="3" max="3" width="17" style="87" hidden="1" customWidth="1"/>
    <col min="4" max="4" width="11.44140625" style="87" hidden="1" customWidth="1"/>
    <col min="5" max="5" width="9.5546875" style="87" hidden="1" customWidth="1"/>
    <col min="6" max="6" width="14" style="87" hidden="1" customWidth="1"/>
    <col min="7" max="7" width="10.44140625" style="87" hidden="1" customWidth="1"/>
    <col min="8" max="8" width="44.77734375" style="87" hidden="1" customWidth="1"/>
    <col min="9" max="9" width="67.77734375" style="87" bestFit="1" customWidth="1"/>
    <col min="10" max="15" width="14.21875" style="87" customWidth="1"/>
    <col min="16" max="16" width="0.77734375" style="87" customWidth="1"/>
    <col min="17" max="17" width="99" style="87" bestFit="1" customWidth="1"/>
    <col min="18" max="23" width="15.21875" style="87" hidden="1" customWidth="1"/>
    <col min="24" max="26" width="8.77734375" style="87"/>
    <col min="27" max="27" width="3" style="87" customWidth="1"/>
    <col min="28" max="16384" width="8.77734375" style="87"/>
  </cols>
  <sheetData>
    <row r="1" spans="2:27" ht="18" x14ac:dyDescent="0.35">
      <c r="I1" s="88" t="s">
        <v>2892</v>
      </c>
      <c r="J1" s="89"/>
      <c r="K1" s="89"/>
      <c r="L1" s="89"/>
      <c r="M1" s="89"/>
      <c r="N1" s="89"/>
      <c r="O1" s="89"/>
    </row>
    <row r="2" spans="2:27" ht="18.600000000000001" thickBot="1" x14ac:dyDescent="0.4">
      <c r="I2" s="91" t="str">
        <f>'Totals - Summary'!I2</f>
        <v>203: Wilson Workforce and Rehabilitation Center</v>
      </c>
      <c r="J2" s="92"/>
      <c r="K2" s="92"/>
      <c r="L2" s="92"/>
      <c r="M2" s="92"/>
      <c r="N2" s="92"/>
      <c r="O2" s="92"/>
    </row>
    <row r="3" spans="2:27" ht="18.600000000000001" thickBot="1" x14ac:dyDescent="0.4">
      <c r="E3" s="93"/>
      <c r="F3" s="93"/>
      <c r="G3" s="93"/>
      <c r="H3" s="93"/>
      <c r="I3" s="94" t="s">
        <v>2893</v>
      </c>
      <c r="J3" s="95"/>
      <c r="K3" s="95"/>
      <c r="L3" s="95"/>
      <c r="M3" s="95"/>
      <c r="N3" s="95"/>
      <c r="O3" s="95"/>
    </row>
    <row r="4" spans="2:27" ht="33.6" customHeight="1" thickBot="1" x14ac:dyDescent="0.35">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
      <c r="B5" s="152" t="str">
        <f>VLOOKUP(Tbl_PositionBaseline[[#This Row],[Agy Code]],TblAgencies[],3,FALSE)</f>
        <v>Health and Human Resources</v>
      </c>
      <c r="C5" s="99">
        <f>VLOOKUP(Tbl_PositionBaseline[[#This Row],[Agy Code]],TblAgencies[],2,FALSE)</f>
        <v>5</v>
      </c>
      <c r="D5" s="99">
        <f>SelectAgyCode</f>
        <v>203</v>
      </c>
      <c r="E5" s="152" t="str">
        <f>VLOOKUP(Tbl_PositionBaseline[[#This Row],[Agy Code]],TblAgencies[],9,FALSE)</f>
        <v>203: Wilson Workforce and Rehabilitation Center</v>
      </c>
      <c r="F5" s="152" t="str">
        <f>VLOOKUP(Tbl_PositionBaseline[[#This Row],[Agy Code]],TblAgencies[],10,FALSE)</f>
        <v>Wilson Workforce and Rehabilitation Center</v>
      </c>
      <c r="G5" s="152">
        <f>VLOOKUP(Tbl_PositionBaseline[[#This Row],[Agy Code]],TblAgencies[],13,FALSE)</f>
        <v>144000</v>
      </c>
      <c r="H5" s="152"/>
      <c r="I5" s="153" t="s">
        <v>2871</v>
      </c>
      <c r="J5" s="154">
        <f>SUMIFS(Tbl_AuthPos[Positions],Tbl_AuthPos[Agency Code],Tbl_PositionBaseline[[#This Row],[Agy Code]],Tbl_AuthPos[GF / NGF],"GF",Tbl_AuthPos[Fiscal Year],2022)</f>
        <v>58.8</v>
      </c>
      <c r="K5" s="154">
        <f>SUMIFS(Tbl_AuthPos[Positions],Tbl_AuthPos[Agency Code],Tbl_PositionBaseline[[#This Row],[Agy Code]],Tbl_AuthPos[GF / NGF],"NGF",Tbl_AuthPos[Fiscal Year],2022)</f>
        <v>193.2</v>
      </c>
      <c r="L5" s="154">
        <f>Tbl_PositionBaseline[[#This Row],[FY 2023 GF Positions]]+Tbl_PositionBaseline[[#This Row],[FY 2023 NGF Positions]]</f>
        <v>252</v>
      </c>
      <c r="M5" s="151">
        <f>SUMIFS(Tbl_AuthPos[Positions],Tbl_AuthPos[Agency Code],Tbl_PositionBaseline[[#This Row],[Agy Code]],Tbl_AuthPos[GF / NGF],"GF",Tbl_AuthPos[Fiscal Year],2022)</f>
        <v>58.8</v>
      </c>
      <c r="N5" s="151">
        <f>SUMIFS(Tbl_AuthPos[Positions],Tbl_AuthPos[Agency Code],Tbl_PositionBaseline[[#This Row],[Agy Code]],Tbl_AuthPos[GF / NGF],"NGF",Tbl_AuthPos[Fiscal Year],2022)</f>
        <v>193.2</v>
      </c>
      <c r="O5" s="151">
        <f>Tbl_PositionBaseline[[#This Row],[FY 2024 GF Positions]]+Tbl_PositionBaseline[[#This Row],[FY 2024 NGF Positions]]</f>
        <v>252</v>
      </c>
      <c r="R5" s="181" t="s">
        <v>3002</v>
      </c>
      <c r="S5" s="90"/>
      <c r="T5" s="90"/>
      <c r="U5" s="90"/>
      <c r="V5" s="90"/>
      <c r="W5" s="90"/>
    </row>
    <row r="6" spans="2:27" ht="15" thickBot="1" x14ac:dyDescent="0.35">
      <c r="B6" s="152" t="str">
        <f>VLOOKUP(Tbl_PositionBaseline[[#This Row],[Agy Code]],TblAgencies[],3,FALSE)</f>
        <v>Health and Human Resources</v>
      </c>
      <c r="C6" s="99">
        <f>VLOOKUP(Tbl_PositionBaseline[[#This Row],[Agy Code]],TblAgencies[],2,FALSE)</f>
        <v>5</v>
      </c>
      <c r="D6" s="99">
        <f t="shared" ref="D6:D16" si="0">SelectAgyCode</f>
        <v>203</v>
      </c>
      <c r="E6" s="152" t="str">
        <f>VLOOKUP(Tbl_PositionBaseline[[#This Row],[Agy Code]],TblAgencies[],9,FALSE)</f>
        <v>203: Wilson Workforce and Rehabilitation Center</v>
      </c>
      <c r="F6" s="152" t="str">
        <f>VLOOKUP(Tbl_PositionBaseline[[#This Row],[Agy Code]],TblAgencies[],10,FALSE)</f>
        <v>Wilson Workforce and Rehabilitation Center</v>
      </c>
      <c r="G6" s="152">
        <f>VLOOKUP(Tbl_PositionBaseline[[#This Row],[Agy Code]],TblAgencies[],13,FALSE)</f>
        <v>144000</v>
      </c>
      <c r="H6" s="152" t="s">
        <v>2883</v>
      </c>
      <c r="I6" s="100" t="s">
        <v>2883</v>
      </c>
      <c r="J6" s="134">
        <v>54.75</v>
      </c>
      <c r="K6" s="134">
        <v>109.13</v>
      </c>
      <c r="L6" s="101">
        <f>Tbl_PositionBaseline[[#This Row],[FY 2023 GF Positions]]+Tbl_PositionBaseline[[#This Row],[FY 2023 NGF Positions]]</f>
        <v>163.88</v>
      </c>
      <c r="M6" s="101">
        <f>Tbl_PositionBaseline[[#This Row],[FY 2023 GF Positions]]</f>
        <v>54.75</v>
      </c>
      <c r="N6" s="101">
        <f>Tbl_PositionBaseline[[#This Row],[FY 2023 NGF Positions]]</f>
        <v>109.13</v>
      </c>
      <c r="O6" s="101">
        <f>Tbl_PositionBaseline[[#This Row],[FY 2024 GF Positions]]+Tbl_PositionBaseline[[#This Row],[FY 2024 NGF Positions]]</f>
        <v>163.88</v>
      </c>
      <c r="Q6" s="203" t="s">
        <v>3047</v>
      </c>
      <c r="R6" s="182" t="s">
        <v>2996</v>
      </c>
      <c r="S6" s="182" t="s">
        <v>2997</v>
      </c>
      <c r="T6" s="182" t="s">
        <v>3001</v>
      </c>
      <c r="U6" s="182" t="s">
        <v>2998</v>
      </c>
      <c r="V6" s="182" t="s">
        <v>2999</v>
      </c>
      <c r="W6" s="182" t="s">
        <v>3003</v>
      </c>
    </row>
    <row r="7" spans="2:27" x14ac:dyDescent="0.3">
      <c r="B7" s="152" t="str">
        <f>VLOOKUP(Tbl_PositionBaseline[[#This Row],[Agy Code]],TblAgencies[],3,FALSE)</f>
        <v>Health and Human Resources</v>
      </c>
      <c r="C7" s="99">
        <f>VLOOKUP(Tbl_PositionBaseline[[#This Row],[Agy Code]],TblAgencies[],2,FALSE)</f>
        <v>5</v>
      </c>
      <c r="D7" s="99">
        <f t="shared" si="0"/>
        <v>203</v>
      </c>
      <c r="E7" s="152" t="str">
        <f>VLOOKUP(Tbl_PositionBaseline[[#This Row],[Agy Code]],TblAgencies[],9,FALSE)</f>
        <v>203: Wilson Workforce and Rehabilitation Center</v>
      </c>
      <c r="F7" s="152" t="str">
        <f>VLOOKUP(Tbl_PositionBaseline[[#This Row],[Agy Code]],TblAgencies[],10,FALSE)</f>
        <v>Wilson Workforce and Rehabilitation Center</v>
      </c>
      <c r="G7" s="152">
        <f>VLOOKUP(Tbl_PositionBaseline[[#This Row],[Agy Code]],TblAgencies[],13,FALSE)</f>
        <v>144000</v>
      </c>
      <c r="H7" s="152" t="s">
        <v>2872</v>
      </c>
      <c r="I7" s="153" t="s">
        <v>2872</v>
      </c>
      <c r="J7" s="151">
        <f>SUM(J8:J11)</f>
        <v>4.05</v>
      </c>
      <c r="K7" s="151">
        <f>SUM(K8:K11)</f>
        <v>16.07</v>
      </c>
      <c r="L7" s="151">
        <f>Tbl_PositionBaseline[[#This Row],[FY 2023 GF Positions]]+Tbl_PositionBaseline[[#This Row],[FY 2023 NGF Positions]]</f>
        <v>20.12</v>
      </c>
      <c r="M7" s="151">
        <f>Tbl_PositionBaseline[[#This Row],[FY 2023 GF Positions]]</f>
        <v>4.05</v>
      </c>
      <c r="N7" s="151">
        <f>Tbl_PositionBaseline[[#This Row],[FY 2023 NGF Positions]]</f>
        <v>16.07</v>
      </c>
      <c r="O7" s="151">
        <f>Tbl_PositionBaseline[[#This Row],[FY 2024 GF Positions]]+Tbl_PositionBaseline[[#This Row],[FY 2024 NGF Positions]]</f>
        <v>20.12</v>
      </c>
      <c r="Q7" s="180" t="s">
        <v>3000</v>
      </c>
      <c r="R7" s="178">
        <f>SUMIFS(Tbl_Baseline_23_24_Adj[FY 2023 Positions],Tbl_Baseline_23_24_Adj[GF-NGF],"GF",Tbl_Baseline_23_24_Adj[Baseline Adjustments Category],VLOOKUP(3,Tbl_BaselineAdjCat[],2,FALSE))</f>
        <v>4.05</v>
      </c>
      <c r="S7" s="178">
        <f>SUMIFS(Tbl_Baseline_23_24_Adj[FY 2023 Positions],Tbl_Baseline_23_24_Adj[GF-NGF],"NGF",Tbl_Baseline_23_24_Adj[Baseline Adjustments Category],VLOOKUP(3,Tbl_BaselineAdjCat[],2,FALSE))</f>
        <v>16.07</v>
      </c>
      <c r="T7" s="178">
        <f>SUMIFS(Tbl_Baseline_23_24_Adj[FY 2023 Positions],Tbl_Baseline_23_24_Adj[Baseline Adjustments Category],VLOOKUP(3,Tbl_BaselineAdjCat[],2,FALSE))</f>
        <v>20.12</v>
      </c>
      <c r="U7" s="178">
        <f>SUMIFS(Tbl_Baseline_23_24_Adj[FY 2024 Positions],Tbl_Baseline_23_24_Adj[GF-NGF],"GF",Tbl_Baseline_23_24_Adj[Baseline Adjustments Category],VLOOKUP(3,Tbl_BaselineAdjCat[],2,FALSE))</f>
        <v>4.05</v>
      </c>
      <c r="V7" s="178">
        <f>SUMIFS(Tbl_Baseline_23_24_Adj[FY 2024 Positions],Tbl_Baseline_23_24_Adj[GF-NGF],"NGF",Tbl_Baseline_23_24_Adj[Baseline Adjustments Category],VLOOKUP(3,Tbl_BaselineAdjCat[],2,FALSE))</f>
        <v>16.07</v>
      </c>
      <c r="W7" s="178">
        <f>SUMIFS(Tbl_Baseline_23_24_Adj[FY 2024 Positions],Tbl_Baseline_23_24_Adj[Baseline Adjustments Category],VLOOKUP(3,Tbl_BaselineAdjCat[],2,FALSE))</f>
        <v>20.12</v>
      </c>
    </row>
    <row r="8" spans="2:27" x14ac:dyDescent="0.3">
      <c r="B8" s="152" t="str">
        <f>VLOOKUP(Tbl_PositionBaseline[[#This Row],[Agy Code]],TblAgencies[],3,FALSE)</f>
        <v>Health and Human Resources</v>
      </c>
      <c r="C8" s="99">
        <f>VLOOKUP(Tbl_PositionBaseline[[#This Row],[Agy Code]],TblAgencies[],2,FALSE)</f>
        <v>5</v>
      </c>
      <c r="D8" s="99">
        <f t="shared" si="0"/>
        <v>203</v>
      </c>
      <c r="E8" s="152" t="str">
        <f>VLOOKUP(Tbl_PositionBaseline[[#This Row],[Agy Code]],TblAgencies[],9,FALSE)</f>
        <v>203: Wilson Workforce and Rehabilitation Center</v>
      </c>
      <c r="F8" s="152" t="str">
        <f>VLOOKUP(Tbl_PositionBaseline[[#This Row],[Agy Code]],TblAgencies[],10,FALSE)</f>
        <v>Wilson Workforce and Rehabilitation Center</v>
      </c>
      <c r="G8" s="152">
        <f>VLOOKUP(Tbl_PositionBaseline[[#This Row],[Agy Code]],TblAgencies[],13,FALSE)</f>
        <v>144000</v>
      </c>
      <c r="H8" s="152" t="s">
        <v>2884</v>
      </c>
      <c r="I8" s="187" t="s">
        <v>2884</v>
      </c>
      <c r="J8" s="135">
        <v>4.05</v>
      </c>
      <c r="K8" s="135">
        <v>16.07</v>
      </c>
      <c r="L8" s="104">
        <f>Tbl_PositionBaseline[[#This Row],[FY 2023 GF Positions]]+Tbl_PositionBaseline[[#This Row],[FY 2023 NGF Positions]]</f>
        <v>20.12</v>
      </c>
      <c r="M8" s="104">
        <f>Tbl_PositionBaseline[[#This Row],[FY 2023 GF Positions]]</f>
        <v>4.05</v>
      </c>
      <c r="N8" s="104">
        <f>Tbl_PositionBaseline[[#This Row],[FY 2023 NGF Positions]]</f>
        <v>16.07</v>
      </c>
      <c r="O8" s="104">
        <f>Tbl_PositionBaseline[[#This Row],[FY 2024 GF Positions]]+Tbl_PositionBaseline[[#This Row],[FY 2024 NGF Positions]]</f>
        <v>20.12</v>
      </c>
      <c r="Q8" s="203" t="s">
        <v>3030</v>
      </c>
      <c r="R8" s="199"/>
      <c r="S8" s="199"/>
      <c r="T8" s="199"/>
      <c r="U8" s="199"/>
      <c r="V8" s="199"/>
      <c r="W8" s="199"/>
      <c r="X8" s="204"/>
      <c r="Y8" s="204"/>
      <c r="Z8" s="204"/>
      <c r="AA8" s="204"/>
    </row>
    <row r="9" spans="2:27" x14ac:dyDescent="0.3">
      <c r="B9" s="152" t="str">
        <f>VLOOKUP(Tbl_PositionBaseline[[#This Row],[Agy Code]],TblAgencies[],3,FALSE)</f>
        <v>Health and Human Resources</v>
      </c>
      <c r="C9" s="99">
        <f>VLOOKUP(Tbl_PositionBaseline[[#This Row],[Agy Code]],TblAgencies[],2,FALSE)</f>
        <v>5</v>
      </c>
      <c r="D9" s="99">
        <f t="shared" si="0"/>
        <v>203</v>
      </c>
      <c r="E9" s="152" t="str">
        <f>VLOOKUP(Tbl_PositionBaseline[[#This Row],[Agy Code]],TblAgencies[],9,FALSE)</f>
        <v>203: Wilson Workforce and Rehabilitation Center</v>
      </c>
      <c r="F9" s="152" t="str">
        <f>VLOOKUP(Tbl_PositionBaseline[[#This Row],[Agy Code]],TblAgencies[],10,FALSE)</f>
        <v>Wilson Workforce and Rehabilitation Center</v>
      </c>
      <c r="G9" s="152">
        <f>VLOOKUP(Tbl_PositionBaseline[[#This Row],[Agy Code]],TblAgencies[],13,FALSE)</f>
        <v>144000</v>
      </c>
      <c r="H9" s="152" t="s">
        <v>2885</v>
      </c>
      <c r="I9" s="187" t="s">
        <v>2885</v>
      </c>
      <c r="J9" s="135"/>
      <c r="K9" s="135"/>
      <c r="L9" s="104">
        <f>Tbl_PositionBaseline[[#This Row],[FY 2023 GF Positions]]+Tbl_PositionBaseline[[#This Row],[FY 2023 NGF Positions]]</f>
        <v>0</v>
      </c>
      <c r="M9" s="104">
        <f>Tbl_PositionBaseline[[#This Row],[FY 2023 GF Positions]]</f>
        <v>0</v>
      </c>
      <c r="N9" s="104">
        <f>Tbl_PositionBaseline[[#This Row],[FY 2023 NGF Positions]]</f>
        <v>0</v>
      </c>
      <c r="O9" s="104">
        <f>Tbl_PositionBaseline[[#This Row],[FY 2024 GF Positions]]+Tbl_PositionBaseline[[#This Row],[FY 2024 NGF Positions]]</f>
        <v>0</v>
      </c>
    </row>
    <row r="10" spans="2:27" x14ac:dyDescent="0.3">
      <c r="B10" s="152" t="str">
        <f>VLOOKUP(Tbl_PositionBaseline[[#This Row],[Agy Code]],TblAgencies[],3,FALSE)</f>
        <v>Health and Human Resources</v>
      </c>
      <c r="C10" s="99">
        <f>VLOOKUP(Tbl_PositionBaseline[[#This Row],[Agy Code]],TblAgencies[],2,FALSE)</f>
        <v>5</v>
      </c>
      <c r="D10" s="99">
        <f t="shared" si="0"/>
        <v>203</v>
      </c>
      <c r="E10" s="152" t="str">
        <f>VLOOKUP(Tbl_PositionBaseline[[#This Row],[Agy Code]],TblAgencies[],9,FALSE)</f>
        <v>203: Wilson Workforce and Rehabilitation Center</v>
      </c>
      <c r="F10" s="152" t="str">
        <f>VLOOKUP(Tbl_PositionBaseline[[#This Row],[Agy Code]],TblAgencies[],10,FALSE)</f>
        <v>Wilson Workforce and Rehabilitation Center</v>
      </c>
      <c r="G10" s="152">
        <f>VLOOKUP(Tbl_PositionBaseline[[#This Row],[Agy Code]],TblAgencies[],13,FALSE)</f>
        <v>144000</v>
      </c>
      <c r="H10" s="152" t="s">
        <v>2886</v>
      </c>
      <c r="I10" s="187" t="s">
        <v>2886</v>
      </c>
      <c r="J10" s="135"/>
      <c r="K10" s="135"/>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 thickBot="1" x14ac:dyDescent="0.35">
      <c r="B11" s="155" t="str">
        <f>VLOOKUP(Tbl_PositionBaseline[[#This Row],[Agy Code]],TblAgencies[],3,FALSE)</f>
        <v>Health and Human Resources</v>
      </c>
      <c r="C11" s="108">
        <f>VLOOKUP(Tbl_PositionBaseline[[#This Row],[Agy Code]],TblAgencies[],2,FALSE)</f>
        <v>5</v>
      </c>
      <c r="D11" s="99">
        <f>SelectAgyCode</f>
        <v>203</v>
      </c>
      <c r="E11" s="155" t="str">
        <f>VLOOKUP(Tbl_PositionBaseline[[#This Row],[Agy Code]],TblAgencies[],9,FALSE)</f>
        <v>203: Wilson Workforce and Rehabilitation Center</v>
      </c>
      <c r="F11" s="155" t="str">
        <f>VLOOKUP(Tbl_PositionBaseline[[#This Row],[Agy Code]],TblAgencies[],10,FALSE)</f>
        <v>Wilson Workforce and Rehabilitation Center</v>
      </c>
      <c r="G11" s="155">
        <f>VLOOKUP(Tbl_PositionBaseline[[#This Row],[Agy Code]],TblAgencies[],13,FALSE)</f>
        <v>144000</v>
      </c>
      <c r="H11" s="152" t="s">
        <v>2887</v>
      </c>
      <c r="I11" s="188" t="s">
        <v>2887</v>
      </c>
      <c r="J11" s="136"/>
      <c r="K11" s="136"/>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
      <c r="B12" s="155" t="str">
        <f>VLOOKUP(Tbl_PositionBaseline[[#This Row],[Agy Code]],TblAgencies[],3,FALSE)</f>
        <v>Health and Human Resources</v>
      </c>
      <c r="C12" s="108">
        <f>VLOOKUP(Tbl_PositionBaseline[[#This Row],[Agy Code]],TblAgencies[],2,FALSE)</f>
        <v>5</v>
      </c>
      <c r="D12" s="99">
        <f>SelectAgyCode</f>
        <v>203</v>
      </c>
      <c r="E12" s="155" t="str">
        <f>VLOOKUP(Tbl_PositionBaseline[[#This Row],[Agy Code]],TblAgencies[],9,FALSE)</f>
        <v>203: Wilson Workforce and Rehabilitation Center</v>
      </c>
      <c r="F12" s="155" t="str">
        <f>VLOOKUP(Tbl_PositionBaseline[[#This Row],[Agy Code]],TblAgencies[],10,FALSE)</f>
        <v>Wilson Workforce and Rehabilitation Center</v>
      </c>
      <c r="G12" s="155">
        <f>VLOOKUP(Tbl_PositionBaseline[[#This Row],[Agy Code]],TblAgencies[],13,FALSE)</f>
        <v>144000</v>
      </c>
      <c r="H12" s="152" t="s">
        <v>2888</v>
      </c>
      <c r="I12" s="156" t="s">
        <v>2991</v>
      </c>
      <c r="J12" s="110">
        <f>J6+J7</f>
        <v>58.8</v>
      </c>
      <c r="K12" s="110">
        <f>K6+K7</f>
        <v>125.19999999999999</v>
      </c>
      <c r="L12" s="110">
        <f>Tbl_PositionBaseline[[#This Row],[FY 2023 GF Positions]]+Tbl_PositionBaseline[[#This Row],[FY 2023 NGF Positions]]</f>
        <v>184</v>
      </c>
      <c r="M12" s="110">
        <f>M6+M7</f>
        <v>58.8</v>
      </c>
      <c r="N12" s="110">
        <f>N6+N7</f>
        <v>125.19999999999999</v>
      </c>
      <c r="O12" s="110">
        <f>Tbl_PositionBaseline[[#This Row],[FY 2024 GF Positions]]+Tbl_PositionBaseline[[#This Row],[FY 2024 NGF Positions]]</f>
        <v>184</v>
      </c>
    </row>
    <row r="13" spans="2:27" x14ac:dyDescent="0.3">
      <c r="B13" s="155" t="str">
        <f>VLOOKUP(Tbl_PositionBaseline[[#This Row],[Agy Code]],TblAgencies[],3,FALSE)</f>
        <v>Health and Human Resources</v>
      </c>
      <c r="C13" s="108">
        <f>VLOOKUP(Tbl_PositionBaseline[[#This Row],[Agy Code]],TblAgencies[],2,FALSE)</f>
        <v>5</v>
      </c>
      <c r="D13" s="99">
        <f>SelectAgyCode</f>
        <v>203</v>
      </c>
      <c r="E13" s="155" t="str">
        <f>VLOOKUP(Tbl_PositionBaseline[[#This Row],[Agy Code]],TblAgencies[],9,FALSE)</f>
        <v>203: Wilson Workforce and Rehabilitation Center</v>
      </c>
      <c r="F13" s="155" t="str">
        <f>VLOOKUP(Tbl_PositionBaseline[[#This Row],[Agy Code]],TblAgencies[],10,FALSE)</f>
        <v>Wilson Workforce and Rehabilitation Center</v>
      </c>
      <c r="G13" s="155">
        <f>VLOOKUP(Tbl_PositionBaseline[[#This Row],[Agy Code]],TblAgencies[],13,FALSE)</f>
        <v>144000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0</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0</v>
      </c>
      <c r="M13" s="160">
        <f>SUMIFS(Tbl_Baseline_23_24_Adj[FY 2024 Positions],Tbl_Baseline_23_24_Adj[Agy Code],Tbl_PositionBaseline[[#This Row],[Agy Code]],Tbl_Baseline_23_24_Adj[GF-NGF],"GF",Tbl_Baseline_23_24_Adj[Baseline Adjustments Category],VLOOKUP(4,Tbl_BaselineAdjCat[],2,FALSE))</f>
        <v>0</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0</v>
      </c>
    </row>
    <row r="14" spans="2:27" x14ac:dyDescent="0.3">
      <c r="B14" s="155" t="str">
        <f>VLOOKUP(Tbl_PositionBaseline[[#This Row],[Agy Code]],TblAgencies[],3,FALSE)</f>
        <v>Health and Human Resources</v>
      </c>
      <c r="C14" s="108">
        <f>VLOOKUP(Tbl_PositionBaseline[[#This Row],[Agy Code]],TblAgencies[],2,FALSE)</f>
        <v>5</v>
      </c>
      <c r="D14" s="99">
        <f>SelectAgyCode</f>
        <v>203</v>
      </c>
      <c r="E14" s="155" t="str">
        <f>VLOOKUP(Tbl_PositionBaseline[[#This Row],[Agy Code]],TblAgencies[],9,FALSE)</f>
        <v>203: Wilson Workforce and Rehabilitation Center</v>
      </c>
      <c r="F14" s="155" t="str">
        <f>VLOOKUP(Tbl_PositionBaseline[[#This Row],[Agy Code]],TblAgencies[],10,FALSE)</f>
        <v>Wilson Workforce and Rehabilitation Center</v>
      </c>
      <c r="G14" s="155">
        <f>VLOOKUP(Tbl_PositionBaseline[[#This Row],[Agy Code]],TblAgencies[],13,FALSE)</f>
        <v>144000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35">
      <c r="B15" s="155" t="str">
        <f>VLOOKUP(Tbl_PositionBaseline[[#This Row],[Agy Code]],TblAgencies[],3,FALSE)</f>
        <v>Health and Human Resources</v>
      </c>
      <c r="C15" s="108">
        <f>VLOOKUP(Tbl_PositionBaseline[[#This Row],[Agy Code]],TblAgencies[],2,FALSE)</f>
        <v>5</v>
      </c>
      <c r="D15" s="99">
        <f>SelectAgyCode</f>
        <v>203</v>
      </c>
      <c r="E15" s="155" t="str">
        <f>VLOOKUP(Tbl_PositionBaseline[[#This Row],[Agy Code]],TblAgencies[],9,FALSE)</f>
        <v>203: Wilson Workforce and Rehabilitation Center</v>
      </c>
      <c r="F15" s="155" t="str">
        <f>VLOOKUP(Tbl_PositionBaseline[[#This Row],[Agy Code]],TblAgencies[],10,FALSE)</f>
        <v>Wilson Workforce and Rehabilitation Center</v>
      </c>
      <c r="G15" s="155">
        <f>VLOOKUP(Tbl_PositionBaseline[[#This Row],[Agy Code]],TblAgencies[],13,FALSE)</f>
        <v>144000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
      <c r="B16" s="152" t="str">
        <f>VLOOKUP(Tbl_PositionBaseline[[#This Row],[Agy Code]],TblAgencies[],3,FALSE)</f>
        <v>Health and Human Resources</v>
      </c>
      <c r="C16" s="99">
        <f>VLOOKUP(Tbl_PositionBaseline[[#This Row],[Agy Code]],TblAgencies[],2,FALSE)</f>
        <v>5</v>
      </c>
      <c r="D16" s="99">
        <f t="shared" si="0"/>
        <v>203</v>
      </c>
      <c r="E16" s="152" t="str">
        <f>VLOOKUP(Tbl_PositionBaseline[[#This Row],[Agy Code]],TblAgencies[],9,FALSE)</f>
        <v>203: Wilson Workforce and Rehabilitation Center</v>
      </c>
      <c r="F16" s="152" t="str">
        <f>VLOOKUP(Tbl_PositionBaseline[[#This Row],[Agy Code]],TblAgencies[],10,FALSE)</f>
        <v>Wilson Workforce and Rehabilitation Center</v>
      </c>
      <c r="G16" s="152">
        <f>VLOOKUP(Tbl_PositionBaseline[[#This Row],[Agy Code]],TblAgencies[],13,FALSE)</f>
        <v>144000</v>
      </c>
      <c r="H16" s="152" t="s">
        <v>2889</v>
      </c>
      <c r="I16" s="185" t="s">
        <v>2889</v>
      </c>
      <c r="J16" s="186">
        <f>SUM(J12:J15)</f>
        <v>58.8</v>
      </c>
      <c r="K16" s="186">
        <f>SUM(K12:K15)</f>
        <v>125.19999999999999</v>
      </c>
      <c r="L16" s="186">
        <f>Tbl_PositionBaseline[[#This Row],[FY 2023 GF Positions]]+Tbl_PositionBaseline[[#This Row],[FY 2023 NGF Positions]]</f>
        <v>184</v>
      </c>
      <c r="M16" s="186">
        <f>SUM(M12:M15)</f>
        <v>58.8</v>
      </c>
      <c r="N16" s="186">
        <f>SUM(N12:N15)</f>
        <v>125.19999999999999</v>
      </c>
      <c r="O16" s="186">
        <f>Tbl_PositionBaseline[[#This Row],[FY 2024 GF Positions]]+Tbl_PositionBaseline[[#This Row],[FY 2024 NGF Positions]]</f>
        <v>184</v>
      </c>
    </row>
    <row r="17" spans="2:15" x14ac:dyDescent="0.3">
      <c r="B17" s="155" t="str">
        <f>VLOOKUP(Tbl_PositionBaseline[[#This Row],[Agy Code]],TblAgencies[],3,FALSE)</f>
        <v>Health and Human Resources</v>
      </c>
      <c r="C17" s="108">
        <f>VLOOKUP(Tbl_PositionBaseline[[#This Row],[Agy Code]],TblAgencies[],2,FALSE)</f>
        <v>5</v>
      </c>
      <c r="D17" s="99">
        <f>SelectAgyCode</f>
        <v>203</v>
      </c>
      <c r="E17" s="155" t="str">
        <f>VLOOKUP(Tbl_PositionBaseline[[#This Row],[Agy Code]],TblAgencies[],9,FALSE)</f>
        <v>203: Wilson Workforce and Rehabilitation Center</v>
      </c>
      <c r="F17" s="155" t="str">
        <f>VLOOKUP(Tbl_PositionBaseline[[#This Row],[Agy Code]],TblAgencies[],10,FALSE)</f>
        <v>Wilson Workforce and Rehabilitation Center</v>
      </c>
      <c r="G17" s="155">
        <f>VLOOKUP(Tbl_PositionBaseline[[#This Row],[Agy Code]],TblAgencies[],13,FALSE)</f>
        <v>144000</v>
      </c>
      <c r="H17" s="152"/>
      <c r="I17" s="163"/>
      <c r="J17" s="164"/>
      <c r="K17" s="164"/>
      <c r="L17" s="157"/>
      <c r="M17" s="157"/>
      <c r="N17" s="157"/>
      <c r="O17" s="157"/>
    </row>
    <row r="18" spans="2:15" x14ac:dyDescent="0.3">
      <c r="B18" s="155" t="str">
        <f>VLOOKUP(Tbl_PositionBaseline[[#This Row],[Agy Code]],TblAgencies[],3,FALSE)</f>
        <v>Health and Human Resources</v>
      </c>
      <c r="C18" s="108">
        <f>VLOOKUP(Tbl_PositionBaseline[[#This Row],[Agy Code]],TblAgencies[],2,FALSE)</f>
        <v>5</v>
      </c>
      <c r="D18" s="99">
        <f>SelectAgyCode</f>
        <v>203</v>
      </c>
      <c r="E18" s="155" t="str">
        <f>VLOOKUP(Tbl_PositionBaseline[[#This Row],[Agy Code]],TblAgencies[],9,FALSE)</f>
        <v>203: Wilson Workforce and Rehabilitation Center</v>
      </c>
      <c r="F18" s="155" t="str">
        <f>VLOOKUP(Tbl_PositionBaseline[[#This Row],[Agy Code]],TblAgencies[],10,FALSE)</f>
        <v>Wilson Workforce and Rehabilitation Center</v>
      </c>
      <c r="G18" s="155">
        <f>VLOOKUP(Tbl_PositionBaseline[[#This Row],[Agy Code]],TblAgencies[],13,FALSE)</f>
        <v>144000</v>
      </c>
      <c r="H18" s="152" t="s">
        <v>2890</v>
      </c>
      <c r="I18" s="156" t="s">
        <v>2890</v>
      </c>
      <c r="J18" s="110">
        <f>SUMIFS(Tbl_AuthPos[Positions],Tbl_AuthPos[Agency Code],SelectAgyCode,Tbl_AuthPos[GF / NGF],"GF",Tbl_AuthPos[Fiscal Year],2023)</f>
        <v>58.8</v>
      </c>
      <c r="K18" s="110">
        <f>SUMIFS(Tbl_AuthPos[Positions],Tbl_AuthPos[Agency Code],SelectAgyCode,Tbl_AuthPos[GF / NGF],"NGF",Tbl_AuthPos[Fiscal Year],2023)</f>
        <v>193.2</v>
      </c>
      <c r="L18" s="110">
        <f>Tbl_PositionBaseline[[#This Row],[FY 2023 GF Positions]]+Tbl_PositionBaseline[[#This Row],[FY 2023 NGF Positions]]</f>
        <v>252</v>
      </c>
      <c r="M18" s="110">
        <f>SUMIFS(Tbl_AuthPos[Positions],Tbl_AuthPos[Agency Code],SelectAgyCode,Tbl_AuthPos[GF / NGF],"GF",Tbl_AuthPos[Fiscal Year],2024)</f>
        <v>58.8</v>
      </c>
      <c r="N18" s="110">
        <f>SUMIFS(Tbl_AuthPos[Positions],Tbl_AuthPos[Agency Code],SelectAgyCode,Tbl_AuthPos[GF / NGF],"NGF",Tbl_AuthPos[Fiscal Year],2024)</f>
        <v>193.2</v>
      </c>
      <c r="O18" s="110">
        <f>Tbl_PositionBaseline[[#This Row],[FY 2024 GF Positions]]+Tbl_PositionBaseline[[#This Row],[FY 2024 NGF Positions]]</f>
        <v>252</v>
      </c>
    </row>
    <row r="19" spans="2:15" x14ac:dyDescent="0.3">
      <c r="B19" s="155" t="str">
        <f>VLOOKUP(Tbl_PositionBaseline[[#This Row],[Agy Code]],TblAgencies[],3,FALSE)</f>
        <v>Health and Human Resources</v>
      </c>
      <c r="C19" s="108">
        <f>VLOOKUP(Tbl_PositionBaseline[[#This Row],[Agy Code]],TblAgencies[],2,FALSE)</f>
        <v>5</v>
      </c>
      <c r="D19" s="99">
        <f>SelectAgyCode</f>
        <v>203</v>
      </c>
      <c r="E19" s="155" t="str">
        <f>VLOOKUP(Tbl_PositionBaseline[[#This Row],[Agy Code]],TblAgencies[],9,FALSE)</f>
        <v>203: Wilson Workforce and Rehabilitation Center</v>
      </c>
      <c r="F19" s="155" t="str">
        <f>VLOOKUP(Tbl_PositionBaseline[[#This Row],[Agy Code]],TblAgencies[],10,FALSE)</f>
        <v>Wilson Workforce and Rehabilitation Center</v>
      </c>
      <c r="G19" s="155">
        <f>VLOOKUP(Tbl_PositionBaseline[[#This Row],[Agy Code]],TblAgencies[],13,FALSE)</f>
        <v>144000</v>
      </c>
      <c r="H19" s="152" t="s">
        <v>2993</v>
      </c>
      <c r="I19" s="168" t="s">
        <v>2993</v>
      </c>
      <c r="J19" s="157">
        <f>J16-J18</f>
        <v>0</v>
      </c>
      <c r="K19" s="157">
        <f>K16-K18</f>
        <v>-68</v>
      </c>
      <c r="L19" s="157">
        <f>Tbl_PositionBaseline[[#This Row],[FY 2023 GF Positions]]+Tbl_PositionBaseline[[#This Row],[FY 2023 NGF Positions]]</f>
        <v>-68</v>
      </c>
      <c r="M19" s="157">
        <f>M16-M18</f>
        <v>0</v>
      </c>
      <c r="N19" s="157">
        <f>N16-N18</f>
        <v>-68</v>
      </c>
      <c r="O19" s="157">
        <f>Tbl_PositionBaseline[[#This Row],[FY 2024 GF Positions]]+Tbl_PositionBaseline[[#This Row],[FY 2024 NGF Positions]]</f>
        <v>-68</v>
      </c>
    </row>
    <row r="20" spans="2:15" x14ac:dyDescent="0.3">
      <c r="C20" s="99"/>
      <c r="D20" s="99"/>
    </row>
    <row r="21" spans="2:15" ht="29.4" thickBot="1" x14ac:dyDescent="0.35">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
      <c r="B22" s="87" t="str">
        <f>VLOOKUP(Tbl_PositionPolicyChange[[#This Row],[Agy Code]],TblAgencies[],3,FALSE)</f>
        <v>Health and Human Resources</v>
      </c>
      <c r="C22" s="99">
        <f>VLOOKUP(Tbl_PositionPolicyChange[[#This Row],[Agy Code]],TblAgencies[],2,FALSE)</f>
        <v>5</v>
      </c>
      <c r="D22" s="99">
        <f t="shared" ref="D22:D30" si="1">SelectAgyCode</f>
        <v>203</v>
      </c>
      <c r="E22" s="87" t="str">
        <f>VLOOKUP(Tbl_PositionPolicyChange[[#This Row],[Agy Code]],TblAgencies[],9,FALSE)</f>
        <v>203: Wilson Workforce and Rehabilitation Center</v>
      </c>
      <c r="F22" s="87" t="str">
        <f>VLOOKUP(Tbl_PositionPolicyChange[[#This Row],[Agy Code]],TblAgencies[],10,FALSE)</f>
        <v>Wilson Workforce and Rehabilitation Center</v>
      </c>
      <c r="G22" s="87">
        <f>VLOOKUP(Tbl_PositionPolicyChange[[#This Row],[Agy Code]],TblAgencies[],13,FALSE)</f>
        <v>144000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
      <c r="B23" s="87" t="str">
        <f>VLOOKUP(Tbl_PositionPolicyChange[[#This Row],[Agy Code]],TblAgencies[],3,FALSE)</f>
        <v>Health and Human Resources</v>
      </c>
      <c r="C23" s="99">
        <f>VLOOKUP(Tbl_PositionPolicyChange[[#This Row],[Agy Code]],TblAgencies[],2,FALSE)</f>
        <v>5</v>
      </c>
      <c r="D23" s="99">
        <f t="shared" si="1"/>
        <v>203</v>
      </c>
      <c r="E23" s="87" t="str">
        <f>VLOOKUP(Tbl_PositionPolicyChange[[#This Row],[Agy Code]],TblAgencies[],9,FALSE)</f>
        <v>203: Wilson Workforce and Rehabilitation Center</v>
      </c>
      <c r="F23" s="87" t="str">
        <f>VLOOKUP(Tbl_PositionPolicyChange[[#This Row],[Agy Code]],TblAgencies[],10,FALSE)</f>
        <v>Wilson Workforce and Rehabilitation Center</v>
      </c>
      <c r="G23" s="87">
        <f>VLOOKUP(Tbl_PositionPolicyChange[[#This Row],[Agy Code]],TblAgencies[],13,FALSE)</f>
        <v>144000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
      <c r="B24" s="87" t="str">
        <f>VLOOKUP(Tbl_PositionPolicyChange[[#This Row],[Agy Code]],TblAgencies[],3,FALSE)</f>
        <v>Health and Human Resources</v>
      </c>
      <c r="C24" s="99">
        <f>VLOOKUP(Tbl_PositionPolicyChange[[#This Row],[Agy Code]],TblAgencies[],2,FALSE)</f>
        <v>5</v>
      </c>
      <c r="D24" s="99">
        <f t="shared" si="1"/>
        <v>203</v>
      </c>
      <c r="E24" s="87" t="str">
        <f>VLOOKUP(Tbl_PositionPolicyChange[[#This Row],[Agy Code]],TblAgencies[],9,FALSE)</f>
        <v>203: Wilson Workforce and Rehabilitation Center</v>
      </c>
      <c r="F24" s="87" t="str">
        <f>VLOOKUP(Tbl_PositionPolicyChange[[#This Row],[Agy Code]],TblAgencies[],10,FALSE)</f>
        <v>Wilson Workforce and Rehabilitation Center</v>
      </c>
      <c r="G24" s="87">
        <f>VLOOKUP(Tbl_PositionPolicyChange[[#This Row],[Agy Code]],TblAgencies[],13,FALSE)</f>
        <v>144000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35">
      <c r="B25" s="107" t="str">
        <f>VLOOKUP(Tbl_PositionPolicyChange[[#This Row],[Agy Code]],TblAgencies[],3,FALSE)</f>
        <v>Health and Human Resources</v>
      </c>
      <c r="C25" s="108">
        <f>VLOOKUP(Tbl_PositionPolicyChange[[#This Row],[Agy Code]],TblAgencies[],2,FALSE)</f>
        <v>5</v>
      </c>
      <c r="D25" s="108">
        <f>SelectAgyCode</f>
        <v>203</v>
      </c>
      <c r="E25" s="107" t="str">
        <f>VLOOKUP(Tbl_PositionPolicyChange[[#This Row],[Agy Code]],TblAgencies[],9,FALSE)</f>
        <v>203: Wilson Workforce and Rehabilitation Center</v>
      </c>
      <c r="F25" s="107" t="str">
        <f>VLOOKUP(Tbl_PositionPolicyChange[[#This Row],[Agy Code]],TblAgencies[],10,FALSE)</f>
        <v>Wilson Workforce and Rehabilitation Center</v>
      </c>
      <c r="G25" s="107">
        <f>VLOOKUP(Tbl_PositionPolicyChange[[#This Row],[Agy Code]],TblAgencies[],13,FALSE)</f>
        <v>144000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
      <c r="B26" s="107" t="str">
        <f>VLOOKUP(Tbl_PositionPolicyChange[[#This Row],[Agy Code]],TblAgencies[],3,FALSE)</f>
        <v>Health and Human Resources</v>
      </c>
      <c r="C26" s="108">
        <f>VLOOKUP(Tbl_PositionPolicyChange[[#This Row],[Agy Code]],TblAgencies[],2,FALSE)</f>
        <v>5</v>
      </c>
      <c r="D26" s="108">
        <f t="shared" si="1"/>
        <v>203</v>
      </c>
      <c r="E26" s="107" t="str">
        <f>VLOOKUP(Tbl_PositionPolicyChange[[#This Row],[Agy Code]],TblAgencies[],9,FALSE)</f>
        <v>203: Wilson Workforce and Rehabilitation Center</v>
      </c>
      <c r="F26" s="107" t="str">
        <f>VLOOKUP(Tbl_PositionPolicyChange[[#This Row],[Agy Code]],TblAgencies[],10,FALSE)</f>
        <v>Wilson Workforce and Rehabilitation Center</v>
      </c>
      <c r="G26" s="107">
        <f>VLOOKUP(Tbl_PositionPolicyChange[[#This Row],[Agy Code]],TblAgencies[],13,FALSE)</f>
        <v>144000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
      <c r="B27" s="107" t="str">
        <f>VLOOKUP(Tbl_PositionPolicyChange[[#This Row],[Agy Code]],TblAgencies[],3,FALSE)</f>
        <v>Health and Human Resources</v>
      </c>
      <c r="C27" s="108">
        <f>VLOOKUP(Tbl_PositionPolicyChange[[#This Row],[Agy Code]],TblAgencies[],2,FALSE)</f>
        <v>5</v>
      </c>
      <c r="D27" s="108">
        <f t="shared" si="1"/>
        <v>203</v>
      </c>
      <c r="E27" s="107" t="str">
        <f>VLOOKUP(Tbl_PositionPolicyChange[[#This Row],[Agy Code]],TblAgencies[],9,FALSE)</f>
        <v>203: Wilson Workforce and Rehabilitation Center</v>
      </c>
      <c r="F27" s="107" t="str">
        <f>VLOOKUP(Tbl_PositionPolicyChange[[#This Row],[Agy Code]],TblAgencies[],10,FALSE)</f>
        <v>Wilson Workforce and Rehabilitation Center</v>
      </c>
      <c r="G27" s="107">
        <f>VLOOKUP(Tbl_PositionPolicyChange[[#This Row],[Agy Code]],TblAgencies[],13,FALSE)</f>
        <v>144000</v>
      </c>
      <c r="H27" s="87" t="s">
        <v>2992</v>
      </c>
      <c r="I27" s="161" t="s">
        <v>2992</v>
      </c>
      <c r="J27" s="104">
        <f>J16</f>
        <v>58.8</v>
      </c>
      <c r="K27" s="104">
        <f>K16</f>
        <v>125.19999999999999</v>
      </c>
      <c r="L27" s="104">
        <f>Tbl_PositionPolicyChange[[#This Row],[FY 2023 GF Positions]]+Tbl_PositionPolicyChange[[#This Row],[FY 2023 NGF Positions]]</f>
        <v>184</v>
      </c>
      <c r="M27" s="104">
        <f>M16</f>
        <v>58.8</v>
      </c>
      <c r="N27" s="104">
        <f>N16</f>
        <v>125.19999999999999</v>
      </c>
      <c r="O27" s="104">
        <f>Tbl_PositionPolicyChange[[#This Row],[FY 2024 GF Positions]]+Tbl_PositionPolicyChange[[#This Row],[FY 2024 NGF Positions]]</f>
        <v>184</v>
      </c>
    </row>
    <row r="28" spans="2:15" x14ac:dyDescent="0.3">
      <c r="B28" s="107" t="str">
        <f>VLOOKUP(Tbl_PositionPolicyChange[[#This Row],[Agy Code]],TblAgencies[],3,FALSE)</f>
        <v>Health and Human Resources</v>
      </c>
      <c r="C28" s="108">
        <f>VLOOKUP(Tbl_PositionPolicyChange[[#This Row],[Agy Code]],TblAgencies[],2,FALSE)</f>
        <v>5</v>
      </c>
      <c r="D28" s="108">
        <f t="shared" si="1"/>
        <v>203</v>
      </c>
      <c r="E28" s="107" t="str">
        <f>VLOOKUP(Tbl_PositionPolicyChange[[#This Row],[Agy Code]],TblAgencies[],9,FALSE)</f>
        <v>203: Wilson Workforce and Rehabilitation Center</v>
      </c>
      <c r="F28" s="107" t="str">
        <f>VLOOKUP(Tbl_PositionPolicyChange[[#This Row],[Agy Code]],TblAgencies[],10,FALSE)</f>
        <v>Wilson Workforce and Rehabilitation Center</v>
      </c>
      <c r="G28" s="107">
        <f>VLOOKUP(Tbl_PositionPolicyChange[[#This Row],[Agy Code]],TblAgencies[],13,FALSE)</f>
        <v>144000</v>
      </c>
      <c r="H28" s="87" t="s">
        <v>2891</v>
      </c>
      <c r="I28" s="165" t="s">
        <v>2891</v>
      </c>
      <c r="J28" s="166">
        <f>J26+J27</f>
        <v>58.8</v>
      </c>
      <c r="K28" s="166">
        <f>K26+K27</f>
        <v>125.19999999999999</v>
      </c>
      <c r="L28" s="166">
        <f>Tbl_PositionPolicyChange[[#This Row],[FY 2023 GF Positions]]+Tbl_PositionPolicyChange[[#This Row],[FY 2023 NGF Positions]]</f>
        <v>184</v>
      </c>
      <c r="M28" s="166">
        <f>M26+M27</f>
        <v>58.8</v>
      </c>
      <c r="N28" s="166">
        <f>N26+N27</f>
        <v>125.19999999999999</v>
      </c>
      <c r="O28" s="166">
        <f>Tbl_PositionPolicyChange[[#This Row],[FY 2024 GF Positions]]+Tbl_PositionPolicyChange[[#This Row],[FY 2024 NGF Positions]]</f>
        <v>184</v>
      </c>
    </row>
    <row r="29" spans="2:15" x14ac:dyDescent="0.3">
      <c r="B29" s="107" t="str">
        <f>VLOOKUP(Tbl_PositionPolicyChange[[#This Row],[Agy Code]],TblAgencies[],3,FALSE)</f>
        <v>Health and Human Resources</v>
      </c>
      <c r="C29" s="108">
        <f>VLOOKUP(Tbl_PositionPolicyChange[[#This Row],[Agy Code]],TblAgencies[],2,FALSE)</f>
        <v>5</v>
      </c>
      <c r="D29" s="108">
        <f t="shared" si="1"/>
        <v>203</v>
      </c>
      <c r="E29" s="107" t="str">
        <f>VLOOKUP(Tbl_PositionPolicyChange[[#This Row],[Agy Code]],TblAgencies[],9,FALSE)</f>
        <v>203: Wilson Workforce and Rehabilitation Center</v>
      </c>
      <c r="F29" s="107" t="str">
        <f>VLOOKUP(Tbl_PositionPolicyChange[[#This Row],[Agy Code]],TblAgencies[],10,FALSE)</f>
        <v>Wilson Workforce and Rehabilitation Center</v>
      </c>
      <c r="G29" s="107">
        <f>VLOOKUP(Tbl_PositionPolicyChange[[#This Row],[Agy Code]],TblAgencies[],13,FALSE)</f>
        <v>144000</v>
      </c>
      <c r="I29" s="167"/>
      <c r="J29" s="150"/>
      <c r="K29" s="150"/>
      <c r="L29" s="150"/>
      <c r="M29" s="150"/>
      <c r="N29" s="150"/>
      <c r="O29" s="150"/>
    </row>
    <row r="30" spans="2:15" x14ac:dyDescent="0.3">
      <c r="B30" s="107" t="str">
        <f>VLOOKUP(Tbl_PositionPolicyChange[[#This Row],[Agy Code]],TblAgencies[],3,FALSE)</f>
        <v>Health and Human Resources</v>
      </c>
      <c r="C30" s="108">
        <f>VLOOKUP(Tbl_PositionPolicyChange[[#This Row],[Agy Code]],TblAgencies[],2,FALSE)</f>
        <v>5</v>
      </c>
      <c r="D30" s="108">
        <f t="shared" si="1"/>
        <v>203</v>
      </c>
      <c r="E30" s="107" t="str">
        <f>VLOOKUP(Tbl_PositionPolicyChange[[#This Row],[Agy Code]],TblAgencies[],9,FALSE)</f>
        <v>203: Wilson Workforce and Rehabilitation Center</v>
      </c>
      <c r="F30" s="107" t="str">
        <f>VLOOKUP(Tbl_PositionPolicyChange[[#This Row],[Agy Code]],TblAgencies[],10,FALSE)</f>
        <v>Wilson Workforce and Rehabilitation Center</v>
      </c>
      <c r="G30" s="107">
        <f>VLOOKUP(Tbl_PositionPolicyChange[[#This Row],[Agy Code]],TblAgencies[],13,FALSE)</f>
        <v>144000</v>
      </c>
      <c r="H30" s="87" t="s">
        <v>2994</v>
      </c>
      <c r="I30" s="168" t="s">
        <v>2994</v>
      </c>
      <c r="J30" s="157">
        <f>J28-J18</f>
        <v>0</v>
      </c>
      <c r="K30" s="157">
        <f>K28-K18</f>
        <v>-68</v>
      </c>
      <c r="L30" s="157">
        <f>Tbl_PositionPolicyChange[[#This Row],[FY 2023 GF Positions]]+Tbl_PositionPolicyChange[[#This Row],[FY 2023 NGF Positions]]</f>
        <v>-68</v>
      </c>
      <c r="M30" s="157">
        <f>M28-M18</f>
        <v>0</v>
      </c>
      <c r="N30" s="157">
        <f>N28-N18</f>
        <v>-68</v>
      </c>
      <c r="O30" s="157">
        <f>Tbl_PositionPolicyChange[[#This Row],[FY 2024 GF Positions]]+Tbl_PositionPolicyChange[[#This Row],[FY 2024 NGF Positions]]</f>
        <v>-68</v>
      </c>
    </row>
    <row r="31" spans="2:15" ht="21.6" customHeight="1" thickBot="1" x14ac:dyDescent="0.35"/>
    <row r="32" spans="2:15" ht="18.600000000000001" thickBot="1" x14ac:dyDescent="0.4">
      <c r="B32" s="123"/>
      <c r="C32" s="123"/>
      <c r="D32" s="123"/>
      <c r="E32" s="123"/>
      <c r="F32" s="123"/>
      <c r="G32" s="123"/>
      <c r="H32" s="123"/>
      <c r="I32" s="124" t="s">
        <v>2894</v>
      </c>
      <c r="J32" s="125"/>
      <c r="K32" s="125"/>
      <c r="L32" s="125"/>
      <c r="M32" s="125"/>
      <c r="N32" s="125"/>
      <c r="O32" s="125"/>
    </row>
    <row r="33" spans="2:27" ht="15" thickBot="1" x14ac:dyDescent="0.35">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35">
      <c r="B34" s="87" t="str">
        <f>VLOOKUP(Tbl_PositionBaselineCost[[#This Row],[Agy Code]],TblAgencies[],3,FALSE)</f>
        <v>Health and Human Resources</v>
      </c>
      <c r="C34" s="99">
        <f>VLOOKUP(Tbl_PositionBaselineCost[[#This Row],[Agy Code]],TblAgencies[],2,FALSE)</f>
        <v>5</v>
      </c>
      <c r="D34" s="99">
        <f t="shared" ref="D34:D38" si="2">SelectAgyCode</f>
        <v>203</v>
      </c>
      <c r="E34" s="87" t="str">
        <f>VLOOKUP(Tbl_PositionBaselineCost[[#This Row],[Agy Code]],TblAgencies[],9,FALSE)</f>
        <v>203: Wilson Workforce and Rehabilitation Center</v>
      </c>
      <c r="F34" s="87" t="str">
        <f>VLOOKUP(Tbl_PositionBaselineCost[[#This Row],[Agy Code]],TblAgencies[],10,FALSE)</f>
        <v>Wilson Workforce and Rehabilitation Center</v>
      </c>
      <c r="G34" s="87">
        <f>VLOOKUP(Tbl_PositionBaselineCost[[#This Row],[Agy Code]],TblAgencies[],13,FALSE)</f>
        <v>144000</v>
      </c>
      <c r="H34" s="87" t="s">
        <v>2895</v>
      </c>
      <c r="I34" s="127" t="s">
        <v>2895</v>
      </c>
      <c r="J34" s="137">
        <f>4059847+372719</f>
        <v>4432566</v>
      </c>
      <c r="K34" s="137">
        <f>9641651+564148</f>
        <v>10205799</v>
      </c>
      <c r="L34" s="128">
        <f>Tbl_PositionBaselineCost[[#This Row],[2023 GF]]+Tbl_PositionBaselineCost[[#This Row],[2023 NGF]]</f>
        <v>14638365</v>
      </c>
      <c r="M34" s="137">
        <v>4432566</v>
      </c>
      <c r="N34" s="137">
        <v>10205799</v>
      </c>
      <c r="O34" s="128">
        <f>Tbl_PositionBaselineCost[[#This Row],[2024 GF]]+Tbl_PositionBaselineCost[[#This Row],[2024 NGF]]</f>
        <v>14638365</v>
      </c>
      <c r="Q34" s="203" t="s">
        <v>3029</v>
      </c>
      <c r="R34" s="182" t="s">
        <v>2996</v>
      </c>
      <c r="S34" s="182" t="s">
        <v>2997</v>
      </c>
      <c r="T34" s="182" t="s">
        <v>3001</v>
      </c>
      <c r="U34" s="182" t="s">
        <v>2998</v>
      </c>
      <c r="V34" s="182" t="s">
        <v>2999</v>
      </c>
      <c r="W34" s="182" t="s">
        <v>3003</v>
      </c>
    </row>
    <row r="35" spans="2:27" x14ac:dyDescent="0.3">
      <c r="B35" s="87" t="str">
        <f>VLOOKUP(Tbl_PositionBaselineCost[[#This Row],[Agy Code]],TblAgencies[],3,FALSE)</f>
        <v>Health and Human Resources</v>
      </c>
      <c r="C35" s="99">
        <f>VLOOKUP(Tbl_PositionBaselineCost[[#This Row],[Agy Code]],TblAgencies[],2,FALSE)</f>
        <v>5</v>
      </c>
      <c r="D35" s="99">
        <f t="shared" si="2"/>
        <v>203</v>
      </c>
      <c r="E35" s="87" t="str">
        <f>VLOOKUP(Tbl_PositionBaselineCost[[#This Row],[Agy Code]],TblAgencies[],9,FALSE)</f>
        <v>203: Wilson Workforce and Rehabilitation Center</v>
      </c>
      <c r="F35" s="87" t="str">
        <f>VLOOKUP(Tbl_PositionBaselineCost[[#This Row],[Agy Code]],TblAgencies[],10,FALSE)</f>
        <v>Wilson Workforce and Rehabilitation Center</v>
      </c>
      <c r="G35" s="87">
        <f>VLOOKUP(Tbl_PositionBaselineCost[[#This Row],[Agy Code]],TblAgencies[],13,FALSE)</f>
        <v>144000</v>
      </c>
      <c r="H35" s="87" t="s">
        <v>2896</v>
      </c>
      <c r="I35" s="169" t="s">
        <v>2896</v>
      </c>
      <c r="J35" s="162">
        <f>SUM(J36:J39)</f>
        <v>408849</v>
      </c>
      <c r="K35" s="162">
        <f>SUM(K36:K39)</f>
        <v>1297109</v>
      </c>
      <c r="L35" s="162">
        <f>Tbl_PositionBaselineCost[[#This Row],[2023 GF]]+Tbl_PositionBaselineCost[[#This Row],[2023 NGF]]</f>
        <v>1705958</v>
      </c>
      <c r="M35" s="162">
        <f>SUM(M36:M39)</f>
        <v>408849</v>
      </c>
      <c r="N35" s="162">
        <f>SUM(N36:N39)</f>
        <v>1297109</v>
      </c>
      <c r="O35" s="162">
        <f>Tbl_PositionBaselineCost[[#This Row],[2024 GF]]+Tbl_PositionBaselineCost[[#This Row],[2024 NGF]]</f>
        <v>1705958</v>
      </c>
      <c r="Q35" s="179" t="s">
        <v>3033</v>
      </c>
      <c r="R35" s="139">
        <f>SUMIFS(Tbl_Baseline_23_24_Adj[FY 2023 Amount],Tbl_Baseline_23_24_Adj[GF-NGF],"GF",Tbl_Baseline_23_24_Adj[Baseline Adjustments Category],VLOOKUP(3,Tbl_BaselineAdjCat[],2,FALSE))</f>
        <v>408849</v>
      </c>
      <c r="S35" s="139">
        <f>SUMIFS(Tbl_Baseline_23_24_Adj[FY 2023 Amount],Tbl_Baseline_23_24_Adj[GF-NGF],"NGF",Tbl_Baseline_23_24_Adj[Baseline Adjustments Category],VLOOKUP(3,Tbl_BaselineAdjCat[],2,FALSE))</f>
        <v>1297109</v>
      </c>
      <c r="T35" s="139">
        <f>SUMIFS(Tbl_Baseline_23_24_Adj[FY 2023 Amount],Tbl_Baseline_23_24_Adj[Baseline Adjustments Category],VLOOKUP(3,Tbl_BaselineAdjCat[],2,FALSE))</f>
        <v>1705958</v>
      </c>
      <c r="U35" s="139">
        <f>SUMIFS(Tbl_Baseline_23_24_Adj[FY 2024 Amount],Tbl_Baseline_23_24_Adj[GF-NGF],"GF",Tbl_Baseline_23_24_Adj[Baseline Adjustments Category],VLOOKUP(3,Tbl_BaselineAdjCat[],2,FALSE))</f>
        <v>408849</v>
      </c>
      <c r="V35" s="139">
        <f>SUMIFS(Tbl_Baseline_23_24_Adj[FY 2024 Amount],Tbl_Baseline_23_24_Adj[GF-NGF],"NGF",Tbl_Baseline_23_24_Adj[Baseline Adjustments Category],VLOOKUP(3,Tbl_BaselineAdjCat[],2,FALSE))</f>
        <v>1297109</v>
      </c>
      <c r="W35" s="139">
        <f>SUMIFS(Tbl_Baseline_23_24_Adj[FY 2024 Amount],Tbl_Baseline_23_24_Adj[Baseline Adjustments Category],VLOOKUP(3,Tbl_BaselineAdjCat[],2,FALSE))</f>
        <v>1705958</v>
      </c>
    </row>
    <row r="36" spans="2:27" x14ac:dyDescent="0.3">
      <c r="B36" s="87" t="str">
        <f>VLOOKUP(Tbl_PositionBaselineCost[[#This Row],[Agy Code]],TblAgencies[],3,FALSE)</f>
        <v>Health and Human Resources</v>
      </c>
      <c r="C36" s="99">
        <f>VLOOKUP(Tbl_PositionBaselineCost[[#This Row],[Agy Code]],TblAgencies[],2,FALSE)</f>
        <v>5</v>
      </c>
      <c r="D36" s="99">
        <f t="shared" si="2"/>
        <v>203</v>
      </c>
      <c r="E36" s="87" t="str">
        <f>VLOOKUP(Tbl_PositionBaselineCost[[#This Row],[Agy Code]],TblAgencies[],9,FALSE)</f>
        <v>203: Wilson Workforce and Rehabilitation Center</v>
      </c>
      <c r="F36" s="87" t="str">
        <f>VLOOKUP(Tbl_PositionBaselineCost[[#This Row],[Agy Code]],TblAgencies[],10,FALSE)</f>
        <v>Wilson Workforce and Rehabilitation Center</v>
      </c>
      <c r="G36" s="87">
        <f>VLOOKUP(Tbl_PositionBaselineCost[[#This Row],[Agy Code]],TblAgencies[],13,FALSE)</f>
        <v>144000</v>
      </c>
      <c r="H36" s="87" t="s">
        <v>2884</v>
      </c>
      <c r="I36" s="106" t="s">
        <v>2884</v>
      </c>
      <c r="J36" s="138">
        <v>408849</v>
      </c>
      <c r="K36" s="138">
        <v>1297109</v>
      </c>
      <c r="L36" s="129">
        <f>Tbl_PositionBaselineCost[[#This Row],[2023 GF]]+Tbl_PositionBaselineCost[[#This Row],[2023 NGF]]</f>
        <v>1705958</v>
      </c>
      <c r="M36" s="138">
        <v>408849</v>
      </c>
      <c r="N36" s="138">
        <v>1297109</v>
      </c>
      <c r="O36" s="129">
        <f>Tbl_PositionBaselineCost[[#This Row],[2024 GF]]+Tbl_PositionBaselineCost[[#This Row],[2024 NGF]]</f>
        <v>1705958</v>
      </c>
      <c r="Q36" s="203" t="s">
        <v>3030</v>
      </c>
      <c r="R36" s="203"/>
      <c r="S36" s="203"/>
      <c r="T36" s="203"/>
      <c r="U36" s="203"/>
      <c r="V36" s="203"/>
      <c r="W36" s="203"/>
      <c r="X36" s="204"/>
      <c r="Y36" s="204"/>
      <c r="Z36" s="204"/>
      <c r="AA36" s="204"/>
    </row>
    <row r="37" spans="2:27" x14ac:dyDescent="0.3">
      <c r="B37" s="87" t="str">
        <f>VLOOKUP(Tbl_PositionBaselineCost[[#This Row],[Agy Code]],TblAgencies[],3,FALSE)</f>
        <v>Health and Human Resources</v>
      </c>
      <c r="C37" s="99">
        <f>VLOOKUP(Tbl_PositionBaselineCost[[#This Row],[Agy Code]],TblAgencies[],2,FALSE)</f>
        <v>5</v>
      </c>
      <c r="D37" s="99">
        <f t="shared" si="2"/>
        <v>203</v>
      </c>
      <c r="E37" s="87" t="str">
        <f>VLOOKUP(Tbl_PositionBaselineCost[[#This Row],[Agy Code]],TblAgencies[],9,FALSE)</f>
        <v>203: Wilson Workforce and Rehabilitation Center</v>
      </c>
      <c r="F37" s="87" t="str">
        <f>VLOOKUP(Tbl_PositionBaselineCost[[#This Row],[Agy Code]],TblAgencies[],10,FALSE)</f>
        <v>Wilson Workforce and Rehabilitation Center</v>
      </c>
      <c r="G37" s="87">
        <f>VLOOKUP(Tbl_PositionBaselineCost[[#This Row],[Agy Code]],TblAgencies[],13,FALSE)</f>
        <v>144000</v>
      </c>
      <c r="H37" s="87" t="s">
        <v>2885</v>
      </c>
      <c r="I37" s="106" t="s">
        <v>2885</v>
      </c>
      <c r="J37" s="138"/>
      <c r="K37" s="138"/>
      <c r="L37" s="129">
        <f>Tbl_PositionBaselineCost[[#This Row],[2023 GF]]+Tbl_PositionBaselineCost[[#This Row],[2023 NGF]]</f>
        <v>0</v>
      </c>
      <c r="M37" s="138"/>
      <c r="N37" s="138"/>
      <c r="O37" s="129">
        <f>Tbl_PositionBaselineCost[[#This Row],[2024 GF]]+Tbl_PositionBaselineCost[[#This Row],[2024 NGF]]</f>
        <v>0</v>
      </c>
    </row>
    <row r="38" spans="2:27" x14ac:dyDescent="0.3">
      <c r="B38" s="87" t="str">
        <f>VLOOKUP(Tbl_PositionBaselineCost[[#This Row],[Agy Code]],TblAgencies[],3,FALSE)</f>
        <v>Health and Human Resources</v>
      </c>
      <c r="C38" s="99">
        <f>VLOOKUP(Tbl_PositionBaselineCost[[#This Row],[Agy Code]],TblAgencies[],2,FALSE)</f>
        <v>5</v>
      </c>
      <c r="D38" s="99">
        <f t="shared" si="2"/>
        <v>203</v>
      </c>
      <c r="E38" s="87" t="str">
        <f>VLOOKUP(Tbl_PositionBaselineCost[[#This Row],[Agy Code]],TblAgencies[],9,FALSE)</f>
        <v>203: Wilson Workforce and Rehabilitation Center</v>
      </c>
      <c r="F38" s="87" t="str">
        <f>VLOOKUP(Tbl_PositionBaselineCost[[#This Row],[Agy Code]],TblAgencies[],10,FALSE)</f>
        <v>Wilson Workforce and Rehabilitation Center</v>
      </c>
      <c r="G38" s="87">
        <f>VLOOKUP(Tbl_PositionBaselineCost[[#This Row],[Agy Code]],TblAgencies[],13,FALSE)</f>
        <v>144000</v>
      </c>
      <c r="H38" s="87" t="s">
        <v>2886</v>
      </c>
      <c r="I38" s="106" t="s">
        <v>2886</v>
      </c>
      <c r="J38" s="138"/>
      <c r="K38" s="138"/>
      <c r="L38" s="129">
        <f>Tbl_PositionBaselineCost[[#This Row],[2023 GF]]+Tbl_PositionBaselineCost[[#This Row],[2023 NGF]]</f>
        <v>0</v>
      </c>
      <c r="M38" s="138"/>
      <c r="N38" s="138"/>
      <c r="O38" s="129">
        <f>Tbl_PositionBaselineCost[[#This Row],[2024 GF]]+Tbl_PositionBaselineCost[[#This Row],[2024 NGF]]</f>
        <v>0</v>
      </c>
    </row>
    <row r="39" spans="2:27" ht="15" thickBot="1" x14ac:dyDescent="0.35">
      <c r="B39" s="107" t="str">
        <f>VLOOKUP(Tbl_PositionBaselineCost[[#This Row],[Agy Code]],TblAgencies[],3,FALSE)</f>
        <v>Health and Human Resources</v>
      </c>
      <c r="C39" s="108">
        <f>VLOOKUP(Tbl_PositionBaselineCost[[#This Row],[Agy Code]],TblAgencies[],2,FALSE)</f>
        <v>5</v>
      </c>
      <c r="D39" s="99">
        <f t="shared" ref="D39:D44" si="3">SelectAgyCode</f>
        <v>203</v>
      </c>
      <c r="E39" s="107" t="str">
        <f>VLOOKUP(Tbl_PositionBaselineCost[[#This Row],[Agy Code]],TblAgencies[],9,FALSE)</f>
        <v>203: Wilson Workforce and Rehabilitation Center</v>
      </c>
      <c r="F39" s="107" t="str">
        <f>VLOOKUP(Tbl_PositionBaselineCost[[#This Row],[Agy Code]],TblAgencies[],10,FALSE)</f>
        <v>Wilson Workforce and Rehabilitation Center</v>
      </c>
      <c r="G39" s="107">
        <f>VLOOKUP(Tbl_PositionBaselineCost[[#This Row],[Agy Code]],TblAgencies[],13,FALSE)</f>
        <v>144000</v>
      </c>
      <c r="H39" s="87" t="s">
        <v>2887</v>
      </c>
      <c r="I39" s="200" t="s">
        <v>2887</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3">
      <c r="B40" s="107" t="str">
        <f>VLOOKUP(Tbl_PositionBaselineCost[[#This Row],[Agy Code]],TblAgencies[],3,FALSE)</f>
        <v>Health and Human Resources</v>
      </c>
      <c r="C40" s="108">
        <f>VLOOKUP(Tbl_PositionBaselineCost[[#This Row],[Agy Code]],TblAgencies[],2,FALSE)</f>
        <v>5</v>
      </c>
      <c r="D40" s="99">
        <f t="shared" si="3"/>
        <v>203</v>
      </c>
      <c r="E40" s="107" t="str">
        <f>VLOOKUP(Tbl_PositionBaselineCost[[#This Row],[Agy Code]],TblAgencies[],9,FALSE)</f>
        <v>203: Wilson Workforce and Rehabilitation Center</v>
      </c>
      <c r="F40" s="107" t="str">
        <f>VLOOKUP(Tbl_PositionBaselineCost[[#This Row],[Agy Code]],TblAgencies[],10,FALSE)</f>
        <v>Wilson Workforce and Rehabilitation Center</v>
      </c>
      <c r="G40" s="107">
        <f>VLOOKUP(Tbl_PositionBaselineCost[[#This Row],[Agy Code]],TblAgencies[],13,FALSE)</f>
        <v>144000</v>
      </c>
      <c r="I40" s="196" t="s">
        <v>2991</v>
      </c>
      <c r="J40" s="202">
        <f>J34+J35</f>
        <v>4841415</v>
      </c>
      <c r="K40" s="202">
        <f>K34+K35</f>
        <v>11502908</v>
      </c>
      <c r="L40" s="202">
        <f>Tbl_PositionBaselineCost[[#This Row],[2023 GF]]+Tbl_PositionBaselineCost[[#This Row],[2023 NGF]]</f>
        <v>16344323</v>
      </c>
      <c r="M40" s="202">
        <f>M34+M35</f>
        <v>4841415</v>
      </c>
      <c r="N40" s="202">
        <f>N34+N35</f>
        <v>11502908</v>
      </c>
      <c r="O40" s="202">
        <f>Tbl_PositionBaselineCost[[#This Row],[2024 GF]]+Tbl_PositionBaselineCost[[#This Row],[2024 NGF]]</f>
        <v>16344323</v>
      </c>
    </row>
    <row r="41" spans="2:27" x14ac:dyDescent="0.3">
      <c r="B41" s="107" t="str">
        <f>VLOOKUP(Tbl_PositionBaselineCost[[#This Row],[Agy Code]],TblAgencies[],3,FALSE)</f>
        <v>Health and Human Resources</v>
      </c>
      <c r="C41" s="108">
        <f>VLOOKUP(Tbl_PositionBaselineCost[[#This Row],[Agy Code]],TblAgencies[],2,FALSE)</f>
        <v>5</v>
      </c>
      <c r="D41" s="99">
        <f t="shared" si="3"/>
        <v>203</v>
      </c>
      <c r="E41" s="107" t="str">
        <f>VLOOKUP(Tbl_PositionBaselineCost[[#This Row],[Agy Code]],TblAgencies[],9,FALSE)</f>
        <v>203: Wilson Workforce and Rehabilitation Center</v>
      </c>
      <c r="F41" s="107" t="str">
        <f>VLOOKUP(Tbl_PositionBaselineCost[[#This Row],[Agy Code]],TblAgencies[],10,FALSE)</f>
        <v>Wilson Workforce and Rehabilitation Center</v>
      </c>
      <c r="G41" s="107">
        <f>VLOOKUP(Tbl_PositionBaselineCost[[#This Row],[Agy Code]],TblAgencies[],13,FALSE)</f>
        <v>144000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17611</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17611</v>
      </c>
      <c r="M41" s="129">
        <f>SUMIFS(Tbl_Baseline_23_24_Adj[FY 2024 Amount],Tbl_Baseline_23_24_Adj[Agy Code],Tbl_PositionBaselineCost[[#This Row],[Agy Code]],Tbl_Baseline_23_24_Adj[GF-NGF],"GF",Tbl_Baseline_23_24_Adj[Baseline Adjustments Category],VLOOKUP(4,Tbl_BaselineAdjCat[],2,FALSE))</f>
        <v>17611</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17611</v>
      </c>
    </row>
    <row r="42" spans="2:27" x14ac:dyDescent="0.3">
      <c r="B42" s="107" t="str">
        <f>VLOOKUP(Tbl_PositionBaselineCost[[#This Row],[Agy Code]],TblAgencies[],3,FALSE)</f>
        <v>Health and Human Resources</v>
      </c>
      <c r="C42" s="108">
        <f>VLOOKUP(Tbl_PositionBaselineCost[[#This Row],[Agy Code]],TblAgencies[],2,FALSE)</f>
        <v>5</v>
      </c>
      <c r="D42" s="99">
        <f t="shared" si="3"/>
        <v>203</v>
      </c>
      <c r="E42" s="107" t="str">
        <f>VLOOKUP(Tbl_PositionBaselineCost[[#This Row],[Agy Code]],TblAgencies[],9,FALSE)</f>
        <v>203: Wilson Workforce and Rehabilitation Center</v>
      </c>
      <c r="F42" s="107" t="str">
        <f>VLOOKUP(Tbl_PositionBaselineCost[[#This Row],[Agy Code]],TblAgencies[],10,FALSE)</f>
        <v>Wilson Workforce and Rehabilitation Center</v>
      </c>
      <c r="G42" s="107">
        <f>VLOOKUP(Tbl_PositionBaselineCost[[#This Row],[Agy Code]],TblAgencies[],13,FALSE)</f>
        <v>144000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35">
      <c r="B43" s="107" t="str">
        <f>VLOOKUP(Tbl_PositionBaselineCost[[#This Row],[Agy Code]],TblAgencies[],3,FALSE)</f>
        <v>Health and Human Resources</v>
      </c>
      <c r="C43" s="108">
        <f>VLOOKUP(Tbl_PositionBaselineCost[[#This Row],[Agy Code]],TblAgencies[],2,FALSE)</f>
        <v>5</v>
      </c>
      <c r="D43" s="99">
        <f t="shared" si="3"/>
        <v>203</v>
      </c>
      <c r="E43" s="107" t="str">
        <f>VLOOKUP(Tbl_PositionBaselineCost[[#This Row],[Agy Code]],TblAgencies[],9,FALSE)</f>
        <v>203: Wilson Workforce and Rehabilitation Center</v>
      </c>
      <c r="F43" s="107" t="str">
        <f>VLOOKUP(Tbl_PositionBaselineCost[[#This Row],[Agy Code]],TblAgencies[],10,FALSE)</f>
        <v>Wilson Workforce and Rehabilitation Center</v>
      </c>
      <c r="G43" s="107">
        <f>VLOOKUP(Tbl_PositionBaselineCost[[#This Row],[Agy Code]],TblAgencies[],13,FALSE)</f>
        <v>144000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268554</v>
      </c>
      <c r="K43" s="133">
        <f>SUMIFS(Tbl_Baseline_23_24_Adj[FY 2023 Amount],Tbl_Baseline_23_24_Adj[Agy Code],Tbl_PositionBaselineCost[[#This Row],[Agy Code]],Tbl_Baseline_23_24_Adj[GF-NGF],"NGF",Tbl_Baseline_23_24_Adj[Baseline Adjustments Category],VLOOKUP(10,Tbl_BaselineAdjCat[],2,FALSE))</f>
        <v>505466</v>
      </c>
      <c r="L43" s="133">
        <f>Tbl_PositionBaselineCost[[#This Row],[2023 GF]]+Tbl_PositionBaselineCost[[#This Row],[2023 NGF]]</f>
        <v>774020</v>
      </c>
      <c r="M43" s="133">
        <f>SUMIFS(Tbl_Baseline_23_24_Adj[FY 2024 Amount],Tbl_Baseline_23_24_Adj[Agy Code],Tbl_PositionBaselineCost[[#This Row],[Agy Code]],Tbl_Baseline_23_24_Adj[GF-NGF],"GF",Tbl_Baseline_23_24_Adj[Baseline Adjustments Category],VLOOKUP(10,Tbl_BaselineAdjCat[],2,FALSE))</f>
        <v>495880</v>
      </c>
      <c r="N43" s="133">
        <f>SUMIFS(Tbl_Baseline_23_24_Adj[FY 2024 Amount],Tbl_Baseline_23_24_Adj[Agy Code],Tbl_PositionBaselineCost[[#This Row],[Agy Code]],Tbl_Baseline_23_24_Adj[GF-NGF],"NGF",Tbl_Baseline_23_24_Adj[Baseline Adjustments Category],VLOOKUP(10,Tbl_BaselineAdjCat[],2,FALSE))</f>
        <v>926475</v>
      </c>
      <c r="O43" s="133">
        <f>Tbl_PositionBaselineCost[[#This Row],[2024 GF]]+Tbl_PositionBaselineCost[[#This Row],[2024 NGF]]</f>
        <v>1422355</v>
      </c>
    </row>
    <row r="44" spans="2:27" x14ac:dyDescent="0.3">
      <c r="B44" s="107" t="str">
        <f>VLOOKUP(Tbl_PositionBaselineCost[[#This Row],[Agy Code]],TblAgencies[],3,FALSE)</f>
        <v>Health and Human Resources</v>
      </c>
      <c r="C44" s="108">
        <f>VLOOKUP(Tbl_PositionBaselineCost[[#This Row],[Agy Code]],TblAgencies[],2,FALSE)</f>
        <v>5</v>
      </c>
      <c r="D44" s="99">
        <f t="shared" si="3"/>
        <v>203</v>
      </c>
      <c r="E44" s="107" t="str">
        <f>VLOOKUP(Tbl_PositionBaselineCost[[#This Row],[Agy Code]],TblAgencies[],9,FALSE)</f>
        <v>203: Wilson Workforce and Rehabilitation Center</v>
      </c>
      <c r="F44" s="107" t="str">
        <f>VLOOKUP(Tbl_PositionBaselineCost[[#This Row],[Agy Code]],TblAgencies[],10,FALSE)</f>
        <v>Wilson Workforce and Rehabilitation Center</v>
      </c>
      <c r="G44" s="107">
        <f>VLOOKUP(Tbl_PositionBaselineCost[[#This Row],[Agy Code]],TblAgencies[],13,FALSE)</f>
        <v>144000</v>
      </c>
      <c r="H44" s="87" t="s">
        <v>2897</v>
      </c>
      <c r="I44" s="163" t="s">
        <v>2897</v>
      </c>
      <c r="J44" s="173">
        <f>SUM(J40:J43)</f>
        <v>5127580</v>
      </c>
      <c r="K44" s="173">
        <f>SUM(K40:K43)</f>
        <v>12008374</v>
      </c>
      <c r="L44" s="173">
        <f>Tbl_PositionBaselineCost[[#This Row],[2023 GF]]+Tbl_PositionBaselineCost[[#This Row],[2023 NGF]]</f>
        <v>17135954</v>
      </c>
      <c r="M44" s="173">
        <f>SUM(M40:M43)</f>
        <v>5354906</v>
      </c>
      <c r="N44" s="173">
        <f>SUM(N40:N43)</f>
        <v>12429383</v>
      </c>
      <c r="O44" s="173">
        <f>Tbl_PositionBaselineCost[[#This Row],[2024 GF]]+Tbl_PositionBaselineCost[[#This Row],[2024 NGF]]</f>
        <v>17784289</v>
      </c>
    </row>
    <row r="45" spans="2:27" x14ac:dyDescent="0.3">
      <c r="B45" s="107"/>
      <c r="C45" s="108"/>
      <c r="D45" s="99"/>
      <c r="E45" s="107"/>
      <c r="F45" s="107"/>
      <c r="G45" s="107"/>
      <c r="I45" s="159"/>
      <c r="J45" s="171"/>
      <c r="K45" s="171"/>
      <c r="L45" s="172"/>
      <c r="M45" s="173"/>
      <c r="N45" s="173"/>
      <c r="O45" s="173"/>
    </row>
    <row r="46" spans="2:27" x14ac:dyDescent="0.3">
      <c r="C46" s="99"/>
      <c r="D46" s="99"/>
      <c r="I46" s="130"/>
      <c r="J46" s="131"/>
      <c r="K46" s="131"/>
    </row>
    <row r="47" spans="2:27" ht="15" thickBot="1" x14ac:dyDescent="0.35">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
      <c r="B48" s="87" t="str">
        <f>VLOOKUP(Tbl_PositionPolicyCostChange[[#This Row],[Agy Code]],TblAgencies[],3,FALSE)</f>
        <v>Health and Human Resources</v>
      </c>
      <c r="C48" s="99">
        <f>VLOOKUP(Tbl_PositionPolicyCostChange[[#This Row],[Agy Code]],TblAgencies[],2,FALSE)</f>
        <v>5</v>
      </c>
      <c r="D48" s="99">
        <f t="shared" ref="D48:D54" si="4">SelectAgyCode</f>
        <v>203</v>
      </c>
      <c r="E48" s="87" t="str">
        <f>VLOOKUP(Tbl_PositionPolicyCostChange[[#This Row],[Agy Code]],TblAgencies[],9,FALSE)</f>
        <v>203: Wilson Workforce and Rehabilitation Center</v>
      </c>
      <c r="F48" s="87" t="str">
        <f>VLOOKUP(Tbl_PositionPolicyCostChange[[#This Row],[Agy Code]],TblAgencies[],10,FALSE)</f>
        <v>Wilson Workforce and Rehabilitation Center</v>
      </c>
      <c r="G48" s="87">
        <f>VLOOKUP(Tbl_PositionPolicyCostChange[[#This Row],[Agy Code]],TblAgencies[],13,FALSE)</f>
        <v>144000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
      <c r="B49" s="87" t="str">
        <f>VLOOKUP(Tbl_PositionPolicyCostChange[[#This Row],[Agy Code]],TblAgencies[],3,FALSE)</f>
        <v>Health and Human Resources</v>
      </c>
      <c r="C49" s="99">
        <f>VLOOKUP(Tbl_PositionPolicyCostChange[[#This Row],[Agy Code]],TblAgencies[],2,FALSE)</f>
        <v>5</v>
      </c>
      <c r="D49" s="99">
        <f t="shared" si="4"/>
        <v>203</v>
      </c>
      <c r="E49" s="87" t="str">
        <f>VLOOKUP(Tbl_PositionPolicyCostChange[[#This Row],[Agy Code]],TblAgencies[],9,FALSE)</f>
        <v>203: Wilson Workforce and Rehabilitation Center</v>
      </c>
      <c r="F49" s="87" t="str">
        <f>VLOOKUP(Tbl_PositionPolicyCostChange[[#This Row],[Agy Code]],TblAgencies[],10,FALSE)</f>
        <v>Wilson Workforce and Rehabilitation Center</v>
      </c>
      <c r="G49" s="87">
        <f>VLOOKUP(Tbl_PositionPolicyCostChange[[#This Row],[Agy Code]],TblAgencies[],13,FALSE)</f>
        <v>144000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
      <c r="B50" s="107" t="str">
        <f>VLOOKUP(Tbl_PositionPolicyCostChange[[#This Row],[Agy Code]],TblAgencies[],3,FALSE)</f>
        <v>Health and Human Resources</v>
      </c>
      <c r="C50" s="108">
        <f>VLOOKUP(Tbl_PositionPolicyCostChange[[#This Row],[Agy Code]],TblAgencies[],2,FALSE)</f>
        <v>5</v>
      </c>
      <c r="D50" s="108">
        <f t="shared" si="4"/>
        <v>203</v>
      </c>
      <c r="E50" s="107" t="str">
        <f>VLOOKUP(Tbl_PositionPolicyCostChange[[#This Row],[Agy Code]],TblAgencies[],9,FALSE)</f>
        <v>203: Wilson Workforce and Rehabilitation Center</v>
      </c>
      <c r="F50" s="107" t="str">
        <f>VLOOKUP(Tbl_PositionPolicyCostChange[[#This Row],[Agy Code]],TblAgencies[],10,FALSE)</f>
        <v>Wilson Workforce and Rehabilitation Center</v>
      </c>
      <c r="G50" s="107">
        <f>VLOOKUP(Tbl_PositionPolicyCostChange[[#This Row],[Agy Code]],TblAgencies[],13,FALSE)</f>
        <v>144000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35">
      <c r="B51" s="107" t="str">
        <f>VLOOKUP(Tbl_PositionPolicyCostChange[[#This Row],[Agy Code]],TblAgencies[],3,FALSE)</f>
        <v>Health and Human Resources</v>
      </c>
      <c r="C51" s="108">
        <f>VLOOKUP(Tbl_PositionPolicyCostChange[[#This Row],[Agy Code]],TblAgencies[],2,FALSE)</f>
        <v>5</v>
      </c>
      <c r="D51" s="108">
        <f>SelectAgyCode</f>
        <v>203</v>
      </c>
      <c r="E51" s="107" t="str">
        <f>VLOOKUP(Tbl_PositionPolicyCostChange[[#This Row],[Agy Code]],TblAgencies[],9,FALSE)</f>
        <v>203: Wilson Workforce and Rehabilitation Center</v>
      </c>
      <c r="F51" s="107" t="str">
        <f>VLOOKUP(Tbl_PositionPolicyCostChange[[#This Row],[Agy Code]],TblAgencies[],10,FALSE)</f>
        <v>Wilson Workforce and Rehabilitation Center</v>
      </c>
      <c r="G51" s="107">
        <f>VLOOKUP(Tbl_PositionPolicyCostChange[[#This Row],[Agy Code]],TblAgencies[],13,FALSE)</f>
        <v>144000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
      <c r="B52" s="107" t="str">
        <f>VLOOKUP(Tbl_PositionPolicyCostChange[[#This Row],[Agy Code]],TblAgencies[],3,FALSE)</f>
        <v>Health and Human Resources</v>
      </c>
      <c r="C52" s="108">
        <f>VLOOKUP(Tbl_PositionPolicyCostChange[[#This Row],[Agy Code]],TblAgencies[],2,FALSE)</f>
        <v>5</v>
      </c>
      <c r="D52" s="108">
        <f t="shared" si="4"/>
        <v>203</v>
      </c>
      <c r="E52" s="107" t="str">
        <f>VLOOKUP(Tbl_PositionPolicyCostChange[[#This Row],[Agy Code]],TblAgencies[],9,FALSE)</f>
        <v>203: Wilson Workforce and Rehabilitation Center</v>
      </c>
      <c r="F52" s="107" t="str">
        <f>VLOOKUP(Tbl_PositionPolicyCostChange[[#This Row],[Agy Code]],TblAgencies[],10,FALSE)</f>
        <v>Wilson Workforce and Rehabilitation Center</v>
      </c>
      <c r="G52" s="107">
        <f>VLOOKUP(Tbl_PositionPolicyCostChange[[#This Row],[Agy Code]],TblAgencies[],13,FALSE)</f>
        <v>144000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35">
      <c r="B53" s="107" t="str">
        <f>VLOOKUP(Tbl_PositionPolicyCostChange[[#This Row],[Agy Code]],TblAgencies[],3,FALSE)</f>
        <v>Health and Human Resources</v>
      </c>
      <c r="C53" s="108">
        <f>VLOOKUP(Tbl_PositionPolicyCostChange[[#This Row],[Agy Code]],TblAgencies[],2,FALSE)</f>
        <v>5</v>
      </c>
      <c r="D53" s="108">
        <f t="shared" si="4"/>
        <v>203</v>
      </c>
      <c r="E53" s="107" t="str">
        <f>VLOOKUP(Tbl_PositionPolicyCostChange[[#This Row],[Agy Code]],TblAgencies[],9,FALSE)</f>
        <v>203: Wilson Workforce and Rehabilitation Center</v>
      </c>
      <c r="F53" s="107" t="str">
        <f>VLOOKUP(Tbl_PositionPolicyCostChange[[#This Row],[Agy Code]],TblAgencies[],10,FALSE)</f>
        <v>Wilson Workforce and Rehabilitation Center</v>
      </c>
      <c r="G53" s="107">
        <f>VLOOKUP(Tbl_PositionPolicyCostChange[[#This Row],[Agy Code]],TblAgencies[],13,FALSE)</f>
        <v>144000</v>
      </c>
      <c r="H53" s="87" t="s">
        <v>2898</v>
      </c>
      <c r="I53" s="167" t="s">
        <v>2898</v>
      </c>
      <c r="J53" s="175">
        <f>J44</f>
        <v>5127580</v>
      </c>
      <c r="K53" s="175">
        <f>K44</f>
        <v>12008374</v>
      </c>
      <c r="L53" s="175">
        <f>Tbl_PositionPolicyCostChange[[#This Row],[2023 GF]]+Tbl_PositionPolicyCostChange[[#This Row],[2023 NGF]]</f>
        <v>17135954</v>
      </c>
      <c r="M53" s="175">
        <f>M44</f>
        <v>5354906</v>
      </c>
      <c r="N53" s="175">
        <f>N44</f>
        <v>12429383</v>
      </c>
      <c r="O53" s="175">
        <f>Tbl_PositionPolicyCostChange[[#This Row],[2024 GF]]+Tbl_PositionPolicyCostChange[[#This Row],[2024 NGF]]</f>
        <v>17784289</v>
      </c>
    </row>
    <row r="54" spans="2:15" x14ac:dyDescent="0.3">
      <c r="B54" s="107" t="str">
        <f>VLOOKUP(Tbl_PositionPolicyCostChange[[#This Row],[Agy Code]],TblAgencies[],3,FALSE)</f>
        <v>Health and Human Resources</v>
      </c>
      <c r="C54" s="108">
        <f>VLOOKUP(Tbl_PositionPolicyCostChange[[#This Row],[Agy Code]],TblAgencies[],2,FALSE)</f>
        <v>5</v>
      </c>
      <c r="D54" s="108">
        <f t="shared" si="4"/>
        <v>203</v>
      </c>
      <c r="E54" s="107" t="str">
        <f>VLOOKUP(Tbl_PositionPolicyCostChange[[#This Row],[Agy Code]],TblAgencies[],9,FALSE)</f>
        <v>203: Wilson Workforce and Rehabilitation Center</v>
      </c>
      <c r="F54" s="107" t="str">
        <f>VLOOKUP(Tbl_PositionPolicyCostChange[[#This Row],[Agy Code]],TblAgencies[],10,FALSE)</f>
        <v>Wilson Workforce and Rehabilitation Center</v>
      </c>
      <c r="G54" s="107">
        <f>VLOOKUP(Tbl_PositionPolicyCostChange[[#This Row],[Agy Code]],TblAgencies[],13,FALSE)</f>
        <v>144000</v>
      </c>
      <c r="H54" s="87" t="s">
        <v>2900</v>
      </c>
      <c r="I54" s="176" t="s">
        <v>2900</v>
      </c>
      <c r="J54" s="164">
        <f>J52+J53</f>
        <v>5127580</v>
      </c>
      <c r="K54" s="164">
        <f>K52+K53</f>
        <v>12008374</v>
      </c>
      <c r="L54" s="164">
        <f>Tbl_PositionPolicyCostChange[[#This Row],[2023 GF]]+Tbl_PositionPolicyCostChange[[#This Row],[2023 NGF]]</f>
        <v>17135954</v>
      </c>
      <c r="M54" s="164">
        <f>M52+M53</f>
        <v>5354906</v>
      </c>
      <c r="N54" s="164">
        <f>N52+N53</f>
        <v>12429383</v>
      </c>
      <c r="O54" s="164">
        <f>Tbl_PositionPolicyCostChange[[#This Row],[2024 GF]]+Tbl_PositionPolicyCostChange[[#This Row],[2024 NGF]]</f>
        <v>17784289</v>
      </c>
    </row>
    <row r="55" spans="2:15" x14ac:dyDescent="0.3">
      <c r="M55" s="117"/>
      <c r="N55" s="117"/>
      <c r="O55" s="117"/>
    </row>
  </sheetData>
  <sheetProtection sheet="1" objects="1" scenarios="1"/>
  <conditionalFormatting sqref="J7">
    <cfRule type="expression" dxfId="220" priority="14">
      <formula>$J$7&lt;&gt;$R$7</formula>
    </cfRule>
  </conditionalFormatting>
  <conditionalFormatting sqref="K7">
    <cfRule type="expression" dxfId="219" priority="13">
      <formula>$K$7&lt;&gt;$S$7</formula>
    </cfRule>
  </conditionalFormatting>
  <conditionalFormatting sqref="L7">
    <cfRule type="expression" dxfId="218" priority="12">
      <formula>$L$7&lt;&gt;$T$7</formula>
    </cfRule>
  </conditionalFormatting>
  <conditionalFormatting sqref="M7">
    <cfRule type="expression" dxfId="217" priority="11">
      <formula>$M$7&lt;&gt;$U$7</formula>
    </cfRule>
  </conditionalFormatting>
  <conditionalFormatting sqref="N7">
    <cfRule type="expression" dxfId="216" priority="10">
      <formula>$N$7&lt;&gt;$V$7</formula>
    </cfRule>
  </conditionalFormatting>
  <conditionalFormatting sqref="O7">
    <cfRule type="expression" dxfId="215" priority="9">
      <formula>$O$7&lt;&gt;$W$7</formula>
    </cfRule>
  </conditionalFormatting>
  <conditionalFormatting sqref="Q7">
    <cfRule type="expression" dxfId="214" priority="8">
      <formula>OR($J$7&lt;&gt;$R$7,$K$7&lt;&gt;$S$7,$L$7&lt;&gt;$T$7,$M$7&lt;&gt;$U$7,$N$7&lt;&gt;$V$7,$O$7&lt;&gt;$W$7)</formula>
    </cfRule>
  </conditionalFormatting>
  <conditionalFormatting sqref="J35">
    <cfRule type="expression" dxfId="213" priority="7">
      <formula>$J$35&lt;&gt;$R$35</formula>
    </cfRule>
  </conditionalFormatting>
  <conditionalFormatting sqref="K35">
    <cfRule type="expression" dxfId="212" priority="6">
      <formula>$K$35&lt;&gt;$S$35</formula>
    </cfRule>
  </conditionalFormatting>
  <conditionalFormatting sqref="L35">
    <cfRule type="expression" dxfId="211" priority="5">
      <formula>$L$35&lt;&gt;$T$35</formula>
    </cfRule>
  </conditionalFormatting>
  <conditionalFormatting sqref="M35">
    <cfRule type="expression" dxfId="210" priority="4">
      <formula>$M$35&lt;&gt;$U$35</formula>
    </cfRule>
  </conditionalFormatting>
  <conditionalFormatting sqref="N35">
    <cfRule type="expression" dxfId="209" priority="3">
      <formula>$N$35&lt;&gt;$V$35</formula>
    </cfRule>
  </conditionalFormatting>
  <conditionalFormatting sqref="O35">
    <cfRule type="expression" dxfId="208" priority="2">
      <formula>$O$35&lt;&gt;$W$35</formula>
    </cfRule>
  </conditionalFormatting>
  <conditionalFormatting sqref="Q35">
    <cfRule type="expression" dxfId="207"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496"/>
  <sheetViews>
    <sheetView showGridLines="0" tabSelected="1" zoomScale="120" zoomScaleNormal="120" workbookViewId="0">
      <pane ySplit="6" topLeftCell="A7" activePane="bottomLeft" state="frozen"/>
      <selection activeCell="I2" sqref="I2"/>
      <selection pane="bottomLeft" activeCell="A3" sqref="A3"/>
    </sheetView>
  </sheetViews>
  <sheetFormatPr defaultRowHeight="14.4" x14ac:dyDescent="0.3"/>
  <cols>
    <col min="1" max="1" width="67.21875" customWidth="1"/>
    <col min="2" max="2" width="10.21875" hidden="1" customWidth="1"/>
    <col min="3" max="3" width="14.21875" hidden="1" customWidth="1"/>
    <col min="4" max="4" width="10.77734375" hidden="1" customWidth="1"/>
    <col min="5" max="5" width="42.5546875" hidden="1" customWidth="1"/>
    <col min="6" max="6" width="38.5546875" hidden="1" customWidth="1"/>
    <col min="7" max="7" width="10" hidden="1" customWidth="1"/>
    <col min="8" max="8" width="11.44140625" hidden="1" customWidth="1"/>
    <col min="9" max="9" width="62.77734375" hidden="1" customWidth="1"/>
    <col min="10" max="10" width="17.77734375" hidden="1" customWidth="1"/>
    <col min="11" max="11" width="23.21875" hidden="1" customWidth="1"/>
    <col min="12" max="14" width="16.21875" hidden="1" customWidth="1"/>
    <col min="15" max="15" width="49.77734375" hidden="1" customWidth="1"/>
    <col min="16" max="16" width="20.77734375" hidden="1" customWidth="1"/>
    <col min="17" max="17" width="13.77734375" hidden="1" customWidth="1"/>
    <col min="18" max="18" width="13.5546875" hidden="1" customWidth="1"/>
    <col min="19" max="19" width="13.44140625" hidden="1" customWidth="1"/>
    <col min="20" max="20" width="15.44140625" hidden="1" customWidth="1"/>
    <col min="21" max="21" width="14.44140625" hidden="1" customWidth="1"/>
    <col min="22" max="22" width="31" hidden="1" customWidth="1"/>
    <col min="23" max="23" width="90.21875" customWidth="1"/>
    <col min="24" max="24" width="11.77734375" hidden="1" customWidth="1"/>
    <col min="25" max="25" width="21.21875" hidden="1" customWidth="1"/>
    <col min="26" max="27" width="16.44140625" customWidth="1"/>
    <col min="29" max="29" width="12" bestFit="1" customWidth="1"/>
  </cols>
  <sheetData>
    <row r="1" spans="1:27" ht="18" x14ac:dyDescent="0.35">
      <c r="W1" s="31" t="s">
        <v>2854</v>
      </c>
      <c r="X1" s="79"/>
      <c r="Y1" s="79"/>
      <c r="Z1" s="79"/>
      <c r="AA1" s="79"/>
    </row>
    <row r="2" spans="1:27" ht="15.6" x14ac:dyDescent="0.3">
      <c r="W2" s="80" t="str">
        <f>'Totals - Summary'!I2</f>
        <v>203: Wilson Workforce and Rehabilitation Center</v>
      </c>
      <c r="X2" s="80"/>
      <c r="Y2" s="80"/>
      <c r="Z2" s="80"/>
      <c r="AA2" s="80"/>
    </row>
    <row r="3" spans="1:27" ht="7.5" customHeight="1" x14ac:dyDescent="0.3">
      <c r="W3" s="80"/>
      <c r="X3" s="80"/>
      <c r="Y3" s="80"/>
      <c r="Z3" s="80"/>
      <c r="AA3" s="80"/>
    </row>
    <row r="4" spans="1:27" ht="16.2" thickBot="1" x14ac:dyDescent="0.35">
      <c r="W4" s="86"/>
      <c r="X4" s="86"/>
      <c r="Y4" s="86"/>
      <c r="Z4" s="86" t="s">
        <v>2943</v>
      </c>
      <c r="AA4" s="86" t="s">
        <v>2944</v>
      </c>
    </row>
    <row r="5" spans="1:27" ht="8.1" customHeight="1" x14ac:dyDescent="0.3"/>
    <row r="6" spans="1:27" ht="15" hidden="1" thickBot="1" x14ac:dyDescent="0.35">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3">
      <c r="A7" s="205" t="s">
        <v>3034</v>
      </c>
      <c r="B7" s="14" t="s">
        <v>529</v>
      </c>
      <c r="C7" s="14">
        <v>9</v>
      </c>
      <c r="D7" s="14">
        <v>203</v>
      </c>
      <c r="E7" s="14" t="s">
        <v>556</v>
      </c>
      <c r="F7" s="14" t="s">
        <v>557</v>
      </c>
      <c r="G7" s="14">
        <v>144000</v>
      </c>
      <c r="H7" s="14">
        <v>454</v>
      </c>
      <c r="I7" s="14" t="s">
        <v>1723</v>
      </c>
      <c r="J7" s="14" t="s">
        <v>1552</v>
      </c>
      <c r="K7" s="14" t="s">
        <v>927</v>
      </c>
      <c r="L7" s="14">
        <v>3501681.98</v>
      </c>
      <c r="M7" s="14">
        <v>3319356</v>
      </c>
      <c r="N7" s="14">
        <v>3319356</v>
      </c>
      <c r="O7" s="82" t="s">
        <v>3050</v>
      </c>
      <c r="P7" s="82" t="s">
        <v>2807</v>
      </c>
      <c r="Q7" s="14"/>
      <c r="R7" s="14"/>
      <c r="S7" s="14" t="s">
        <v>2970</v>
      </c>
      <c r="T7" s="14"/>
      <c r="U7" s="14" t="s">
        <v>2909</v>
      </c>
      <c r="V7" s="14" t="s">
        <v>2911</v>
      </c>
      <c r="W7" s="77" t="s">
        <v>3057</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3">
      <c r="B8" s="14" t="s">
        <v>529</v>
      </c>
      <c r="C8" s="14">
        <v>9</v>
      </c>
      <c r="D8" s="14">
        <v>203</v>
      </c>
      <c r="E8" s="14" t="s">
        <v>556</v>
      </c>
      <c r="F8" s="14" t="s">
        <v>557</v>
      </c>
      <c r="G8" s="14">
        <v>144000</v>
      </c>
      <c r="H8" s="14">
        <v>454</v>
      </c>
      <c r="I8" s="14" t="s">
        <v>1723</v>
      </c>
      <c r="J8" s="14" t="s">
        <v>1552</v>
      </c>
      <c r="K8" s="14" t="s">
        <v>927</v>
      </c>
      <c r="L8" s="14">
        <v>3501681.98</v>
      </c>
      <c r="M8" s="14">
        <v>3319356</v>
      </c>
      <c r="N8" s="14">
        <v>3319356</v>
      </c>
      <c r="O8" s="82" t="s">
        <v>3050</v>
      </c>
      <c r="P8" s="82" t="s">
        <v>2807</v>
      </c>
      <c r="Q8" s="14"/>
      <c r="R8" s="14"/>
      <c r="S8" s="14"/>
      <c r="T8" s="14"/>
      <c r="U8" s="14" t="s">
        <v>2912</v>
      </c>
      <c r="V8" s="14" t="s">
        <v>2913</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3">
      <c r="B9" s="14" t="s">
        <v>529</v>
      </c>
      <c r="C9" s="14">
        <v>9</v>
      </c>
      <c r="D9" s="14">
        <v>203</v>
      </c>
      <c r="E9" s="14" t="s">
        <v>556</v>
      </c>
      <c r="F9" s="14" t="s">
        <v>557</v>
      </c>
      <c r="G9" s="14">
        <v>144000</v>
      </c>
      <c r="H9" s="14">
        <v>454</v>
      </c>
      <c r="I9" s="14" t="s">
        <v>1723</v>
      </c>
      <c r="J9" s="14" t="s">
        <v>1552</v>
      </c>
      <c r="K9" s="14" t="s">
        <v>927</v>
      </c>
      <c r="L9" s="14">
        <v>3501681.98</v>
      </c>
      <c r="M9" s="14">
        <v>3319356</v>
      </c>
      <c r="N9" s="14">
        <v>3319356</v>
      </c>
      <c r="O9" s="82" t="s">
        <v>3050</v>
      </c>
      <c r="P9" s="82" t="s">
        <v>2807</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3">
      <c r="B10" s="14" t="s">
        <v>529</v>
      </c>
      <c r="C10" s="14">
        <v>9</v>
      </c>
      <c r="D10" s="14">
        <v>203</v>
      </c>
      <c r="E10" s="14" t="s">
        <v>556</v>
      </c>
      <c r="F10" s="14" t="s">
        <v>557</v>
      </c>
      <c r="G10" s="14">
        <v>144000</v>
      </c>
      <c r="H10" s="14">
        <v>454</v>
      </c>
      <c r="I10" s="14" t="s">
        <v>1723</v>
      </c>
      <c r="J10" s="14" t="s">
        <v>1552</v>
      </c>
      <c r="K10" s="14" t="s">
        <v>927</v>
      </c>
      <c r="L10" s="14">
        <v>3501681.98</v>
      </c>
      <c r="M10" s="14">
        <v>3319356</v>
      </c>
      <c r="N10" s="14">
        <v>3319356</v>
      </c>
      <c r="O10" s="82" t="s">
        <v>3050</v>
      </c>
      <c r="P10" s="82" t="s">
        <v>2807</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3501681.98</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3501681.98</v>
      </c>
    </row>
    <row r="11" spans="1:27" hidden="1" x14ac:dyDescent="0.3">
      <c r="B11" s="14" t="s">
        <v>529</v>
      </c>
      <c r="C11" s="14">
        <v>9</v>
      </c>
      <c r="D11" s="14">
        <v>203</v>
      </c>
      <c r="E11" s="14" t="s">
        <v>556</v>
      </c>
      <c r="F11" s="14" t="s">
        <v>557</v>
      </c>
      <c r="G11" s="14">
        <v>144000</v>
      </c>
      <c r="H11" s="14">
        <v>454</v>
      </c>
      <c r="I11" s="14" t="s">
        <v>1723</v>
      </c>
      <c r="J11" s="14" t="s">
        <v>1552</v>
      </c>
      <c r="K11" s="14" t="s">
        <v>927</v>
      </c>
      <c r="L11" s="14">
        <v>3501681.98</v>
      </c>
      <c r="M11" s="14">
        <v>3319356</v>
      </c>
      <c r="N11" s="14">
        <v>3319356</v>
      </c>
      <c r="O11" s="82" t="s">
        <v>3050</v>
      </c>
      <c r="P11" s="82" t="s">
        <v>2807</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3">
      <c r="B12" s="14" t="s">
        <v>529</v>
      </c>
      <c r="C12" s="14">
        <v>9</v>
      </c>
      <c r="D12" s="14">
        <v>203</v>
      </c>
      <c r="E12" s="14" t="s">
        <v>556</v>
      </c>
      <c r="F12" s="14" t="s">
        <v>557</v>
      </c>
      <c r="G12" s="14">
        <v>144000</v>
      </c>
      <c r="H12" s="14">
        <v>454</v>
      </c>
      <c r="I12" s="14" t="s">
        <v>1723</v>
      </c>
      <c r="J12" s="14" t="s">
        <v>1552</v>
      </c>
      <c r="K12" s="14" t="s">
        <v>927</v>
      </c>
      <c r="L12" s="14">
        <v>3501681.98</v>
      </c>
      <c r="M12" s="14">
        <v>3319356</v>
      </c>
      <c r="N12" s="14">
        <v>3319356</v>
      </c>
      <c r="O12" s="82" t="s">
        <v>3050</v>
      </c>
      <c r="P12" s="82" t="s">
        <v>2807</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518657</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368526</v>
      </c>
    </row>
    <row r="13" spans="1:27" hidden="1" x14ac:dyDescent="0.3">
      <c r="B13" s="14" t="s">
        <v>529</v>
      </c>
      <c r="C13" s="14">
        <v>9</v>
      </c>
      <c r="D13" s="14">
        <v>203</v>
      </c>
      <c r="E13" s="14" t="s">
        <v>556</v>
      </c>
      <c r="F13" s="14" t="s">
        <v>557</v>
      </c>
      <c r="G13" s="14">
        <v>144000</v>
      </c>
      <c r="H13" s="14">
        <v>454</v>
      </c>
      <c r="I13" s="14" t="s">
        <v>1723</v>
      </c>
      <c r="J13" s="14" t="s">
        <v>1552</v>
      </c>
      <c r="K13" s="14" t="s">
        <v>927</v>
      </c>
      <c r="L13" s="14">
        <v>3501681.98</v>
      </c>
      <c r="M13" s="14">
        <v>3319356</v>
      </c>
      <c r="N13" s="14">
        <v>3319356</v>
      </c>
      <c r="O13" s="82" t="s">
        <v>3050</v>
      </c>
      <c r="P13" s="82" t="s">
        <v>2807</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244948</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244948</v>
      </c>
    </row>
    <row r="14" spans="1:27" hidden="1" x14ac:dyDescent="0.3">
      <c r="B14" s="14" t="s">
        <v>529</v>
      </c>
      <c r="C14" s="14">
        <v>9</v>
      </c>
      <c r="D14" s="14">
        <v>203</v>
      </c>
      <c r="E14" s="14" t="s">
        <v>556</v>
      </c>
      <c r="F14" s="14" t="s">
        <v>557</v>
      </c>
      <c r="G14" s="14">
        <v>144000</v>
      </c>
      <c r="H14" s="14">
        <v>454</v>
      </c>
      <c r="I14" s="14" t="s">
        <v>1723</v>
      </c>
      <c r="J14" s="14" t="s">
        <v>1552</v>
      </c>
      <c r="K14" s="14" t="s">
        <v>927</v>
      </c>
      <c r="L14" s="14">
        <v>3501681.98</v>
      </c>
      <c r="M14" s="14">
        <v>3319356</v>
      </c>
      <c r="N14" s="14">
        <v>3319356</v>
      </c>
      <c r="O14" s="82" t="s">
        <v>3050</v>
      </c>
      <c r="P14" s="82" t="s">
        <v>2807</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9334</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9334</v>
      </c>
    </row>
    <row r="15" spans="1:27" hidden="1" x14ac:dyDescent="0.3">
      <c r="B15" s="14" t="s">
        <v>529</v>
      </c>
      <c r="C15" s="14">
        <v>9</v>
      </c>
      <c r="D15" s="14">
        <v>203</v>
      </c>
      <c r="E15" s="14" t="s">
        <v>556</v>
      </c>
      <c r="F15" s="14" t="s">
        <v>557</v>
      </c>
      <c r="G15" s="14">
        <v>144000</v>
      </c>
      <c r="H15" s="14">
        <v>454</v>
      </c>
      <c r="I15" s="14" t="s">
        <v>1723</v>
      </c>
      <c r="J15" s="14" t="s">
        <v>1552</v>
      </c>
      <c r="K15" s="14" t="s">
        <v>927</v>
      </c>
      <c r="L15" s="14">
        <v>3501681.98</v>
      </c>
      <c r="M15" s="14">
        <v>3319356</v>
      </c>
      <c r="N15" s="14">
        <v>3319356</v>
      </c>
      <c r="O15" s="82" t="s">
        <v>3050</v>
      </c>
      <c r="P15" s="82" t="s">
        <v>2807</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 spans="1:27" hidden="1" x14ac:dyDescent="0.3">
      <c r="B16" s="14" t="s">
        <v>529</v>
      </c>
      <c r="C16" s="14">
        <v>9</v>
      </c>
      <c r="D16" s="14">
        <v>203</v>
      </c>
      <c r="E16" s="14" t="s">
        <v>556</v>
      </c>
      <c r="F16" s="14" t="s">
        <v>557</v>
      </c>
      <c r="G16" s="14">
        <v>144000</v>
      </c>
      <c r="H16" s="14">
        <v>454</v>
      </c>
      <c r="I16" s="14" t="s">
        <v>1723</v>
      </c>
      <c r="J16" s="14" t="s">
        <v>1552</v>
      </c>
      <c r="K16" s="14" t="s">
        <v>927</v>
      </c>
      <c r="L16" s="14">
        <v>3501681.98</v>
      </c>
      <c r="M16" s="14">
        <v>3319356</v>
      </c>
      <c r="N16" s="14">
        <v>3319356</v>
      </c>
      <c r="O16" s="82" t="s">
        <v>3050</v>
      </c>
      <c r="P16" s="82" t="s">
        <v>2807</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3">
      <c r="B17" s="14" t="s">
        <v>529</v>
      </c>
      <c r="C17" s="14">
        <v>9</v>
      </c>
      <c r="D17" s="14">
        <v>203</v>
      </c>
      <c r="E17" s="14" t="s">
        <v>556</v>
      </c>
      <c r="F17" s="14" t="s">
        <v>557</v>
      </c>
      <c r="G17" s="14">
        <v>144000</v>
      </c>
      <c r="H17" s="14">
        <v>454</v>
      </c>
      <c r="I17" s="14" t="s">
        <v>1723</v>
      </c>
      <c r="J17" s="14" t="s">
        <v>1552</v>
      </c>
      <c r="K17" s="14" t="s">
        <v>927</v>
      </c>
      <c r="L17" s="14">
        <v>3501681.98</v>
      </c>
      <c r="M17" s="14">
        <v>3319356</v>
      </c>
      <c r="N17" s="14">
        <v>3319356</v>
      </c>
      <c r="O17" s="82" t="s">
        <v>3050</v>
      </c>
      <c r="P17" s="82" t="s">
        <v>2807</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3">
      <c r="B18" s="14" t="s">
        <v>529</v>
      </c>
      <c r="C18" s="14">
        <v>9</v>
      </c>
      <c r="D18" s="14">
        <v>203</v>
      </c>
      <c r="E18" s="14" t="s">
        <v>556</v>
      </c>
      <c r="F18" s="14" t="s">
        <v>557</v>
      </c>
      <c r="G18" s="14">
        <v>144000</v>
      </c>
      <c r="H18" s="14">
        <v>454</v>
      </c>
      <c r="I18" s="14" t="s">
        <v>1723</v>
      </c>
      <c r="J18" s="14" t="s">
        <v>1552</v>
      </c>
      <c r="K18" s="14" t="s">
        <v>927</v>
      </c>
      <c r="L18" s="14">
        <v>3501681.98</v>
      </c>
      <c r="M18" s="14">
        <v>3319356</v>
      </c>
      <c r="N18" s="14">
        <v>3319356</v>
      </c>
      <c r="O18" s="82" t="s">
        <v>3050</v>
      </c>
      <c r="P18" s="82" t="s">
        <v>2807</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3">
      <c r="B19" s="14" t="s">
        <v>529</v>
      </c>
      <c r="C19" s="14">
        <v>9</v>
      </c>
      <c r="D19" s="14">
        <v>203</v>
      </c>
      <c r="E19" s="14" t="s">
        <v>556</v>
      </c>
      <c r="F19" s="14" t="s">
        <v>557</v>
      </c>
      <c r="G19" s="14">
        <v>144000</v>
      </c>
      <c r="H19" s="14">
        <v>454</v>
      </c>
      <c r="I19" s="14" t="s">
        <v>1723</v>
      </c>
      <c r="J19" s="14" t="s">
        <v>1552</v>
      </c>
      <c r="K19" s="14" t="s">
        <v>927</v>
      </c>
      <c r="L19" s="14">
        <v>3501681.98</v>
      </c>
      <c r="M19" s="14">
        <v>3319356</v>
      </c>
      <c r="N19" s="14">
        <v>3319356</v>
      </c>
      <c r="O19" s="82" t="s">
        <v>3050</v>
      </c>
      <c r="P19" s="82" t="s">
        <v>2807</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3">
      <c r="B20" s="14" t="s">
        <v>529</v>
      </c>
      <c r="C20" s="14">
        <v>9</v>
      </c>
      <c r="D20" s="14">
        <v>203</v>
      </c>
      <c r="E20" s="14" t="s">
        <v>556</v>
      </c>
      <c r="F20" s="14" t="s">
        <v>557</v>
      </c>
      <c r="G20" s="14">
        <v>144000</v>
      </c>
      <c r="H20" s="14">
        <v>454</v>
      </c>
      <c r="I20" s="14" t="s">
        <v>1723</v>
      </c>
      <c r="J20" s="14" t="s">
        <v>1552</v>
      </c>
      <c r="K20" s="14" t="s">
        <v>927</v>
      </c>
      <c r="L20" s="14">
        <v>3501681.98</v>
      </c>
      <c r="M20" s="14">
        <v>3319356</v>
      </c>
      <c r="N20" s="14">
        <v>3319356</v>
      </c>
      <c r="O20" s="82" t="s">
        <v>3050</v>
      </c>
      <c r="P20" s="82" t="s">
        <v>2807</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142334</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262816</v>
      </c>
    </row>
    <row r="21" spans="2:29" hidden="1" x14ac:dyDescent="0.3">
      <c r="B21" s="14" t="s">
        <v>529</v>
      </c>
      <c r="C21" s="14">
        <v>9</v>
      </c>
      <c r="D21" s="14">
        <v>203</v>
      </c>
      <c r="E21" s="14" t="s">
        <v>556</v>
      </c>
      <c r="F21" s="14" t="s">
        <v>557</v>
      </c>
      <c r="G21" s="14">
        <v>144000</v>
      </c>
      <c r="H21" s="14">
        <v>454</v>
      </c>
      <c r="I21" s="14" t="s">
        <v>1723</v>
      </c>
      <c r="J21" s="14" t="s">
        <v>1552</v>
      </c>
      <c r="K21" s="14" t="s">
        <v>927</v>
      </c>
      <c r="L21" s="14">
        <v>3501681.98</v>
      </c>
      <c r="M21" s="14">
        <v>3319356</v>
      </c>
      <c r="N21" s="14">
        <v>3319356</v>
      </c>
      <c r="O21" s="82" t="s">
        <v>3050</v>
      </c>
      <c r="P21" s="82" t="s">
        <v>2807</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3">
      <c r="B22" s="14" t="s">
        <v>529</v>
      </c>
      <c r="C22" s="14">
        <v>9</v>
      </c>
      <c r="D22" s="14">
        <v>203</v>
      </c>
      <c r="E22" s="14" t="s">
        <v>556</v>
      </c>
      <c r="F22" s="14" t="s">
        <v>557</v>
      </c>
      <c r="G22" s="14">
        <v>144000</v>
      </c>
      <c r="H22" s="14">
        <v>454</v>
      </c>
      <c r="I22" s="14" t="s">
        <v>1723</v>
      </c>
      <c r="J22" s="14" t="s">
        <v>1552</v>
      </c>
      <c r="K22" s="14" t="s">
        <v>927</v>
      </c>
      <c r="L22" s="14">
        <v>3501681.98</v>
      </c>
      <c r="M22" s="14">
        <v>3319356</v>
      </c>
      <c r="N22" s="14">
        <v>3319356</v>
      </c>
      <c r="O22" s="82" t="s">
        <v>3050</v>
      </c>
      <c r="P22" s="82" t="s">
        <v>2807</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3">
      <c r="B23" s="14" t="s">
        <v>529</v>
      </c>
      <c r="C23" s="14">
        <v>9</v>
      </c>
      <c r="D23" s="14">
        <v>203</v>
      </c>
      <c r="E23" s="14" t="s">
        <v>556</v>
      </c>
      <c r="F23" s="14" t="s">
        <v>557</v>
      </c>
      <c r="G23" s="14">
        <v>144000</v>
      </c>
      <c r="H23" s="14">
        <v>454</v>
      </c>
      <c r="I23" s="14" t="s">
        <v>1723</v>
      </c>
      <c r="J23" s="14" t="s">
        <v>1552</v>
      </c>
      <c r="K23" s="14" t="s">
        <v>927</v>
      </c>
      <c r="L23" s="14">
        <v>3501681.98</v>
      </c>
      <c r="M23" s="14">
        <v>3319356</v>
      </c>
      <c r="N23" s="14">
        <v>3319356</v>
      </c>
      <c r="O23" s="82" t="s">
        <v>3050</v>
      </c>
      <c r="P23" s="82" t="s">
        <v>2807</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4416954.9800000004</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4387305.9800000004</v>
      </c>
      <c r="AC23" s="20"/>
    </row>
    <row r="24" spans="2:29" hidden="1" x14ac:dyDescent="0.3">
      <c r="B24" s="14" t="s">
        <v>529</v>
      </c>
      <c r="C24" s="14">
        <v>9</v>
      </c>
      <c r="D24" s="14">
        <v>203</v>
      </c>
      <c r="E24" s="14" t="s">
        <v>556</v>
      </c>
      <c r="F24" s="14" t="s">
        <v>557</v>
      </c>
      <c r="G24" s="14">
        <v>144000</v>
      </c>
      <c r="H24" s="14">
        <v>454</v>
      </c>
      <c r="I24" s="14" t="s">
        <v>1723</v>
      </c>
      <c r="J24" s="14" t="s">
        <v>1552</v>
      </c>
      <c r="K24" s="14" t="s">
        <v>927</v>
      </c>
      <c r="L24" s="14">
        <v>3501681.98</v>
      </c>
      <c r="M24" s="14">
        <v>3319356</v>
      </c>
      <c r="N24" s="14">
        <v>3319356</v>
      </c>
      <c r="O24" s="82" t="s">
        <v>3050</v>
      </c>
      <c r="P24" s="82" t="s">
        <v>2807</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3">
      <c r="B25" s="14" t="s">
        <v>529</v>
      </c>
      <c r="C25" s="14">
        <v>9</v>
      </c>
      <c r="D25" s="14">
        <v>203</v>
      </c>
      <c r="E25" s="14" t="s">
        <v>556</v>
      </c>
      <c r="F25" s="14" t="s">
        <v>557</v>
      </c>
      <c r="G25" s="14">
        <v>144000</v>
      </c>
      <c r="H25" s="14">
        <v>454</v>
      </c>
      <c r="I25" s="14" t="s">
        <v>1723</v>
      </c>
      <c r="J25" s="14" t="s">
        <v>1552</v>
      </c>
      <c r="K25" s="14" t="s">
        <v>927</v>
      </c>
      <c r="L25" s="14">
        <v>3501681.98</v>
      </c>
      <c r="M25" s="14">
        <v>3319356</v>
      </c>
      <c r="N25" s="14">
        <v>3319356</v>
      </c>
      <c r="O25" s="82" t="s">
        <v>3050</v>
      </c>
      <c r="P25" s="82" t="s">
        <v>2807</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3319356</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3319356</v>
      </c>
    </row>
    <row r="26" spans="2:29" hidden="1" x14ac:dyDescent="0.3">
      <c r="B26" s="14" t="s">
        <v>529</v>
      </c>
      <c r="C26" s="14">
        <v>9</v>
      </c>
      <c r="D26" s="14">
        <v>203</v>
      </c>
      <c r="E26" s="14" t="s">
        <v>556</v>
      </c>
      <c r="F26" s="14" t="s">
        <v>557</v>
      </c>
      <c r="G26" s="14">
        <v>144000</v>
      </c>
      <c r="H26" s="14">
        <v>454</v>
      </c>
      <c r="I26" s="14" t="s">
        <v>1723</v>
      </c>
      <c r="J26" s="14" t="s">
        <v>1552</v>
      </c>
      <c r="K26" s="14" t="s">
        <v>927</v>
      </c>
      <c r="L26" s="14">
        <v>3501681.98</v>
      </c>
      <c r="M26" s="14">
        <v>3319356</v>
      </c>
      <c r="N26" s="14">
        <v>3319356</v>
      </c>
      <c r="O26" s="82" t="s">
        <v>3050</v>
      </c>
      <c r="P26" s="82" t="s">
        <v>2807</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1097598.9800000004</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1067949.9800000004</v>
      </c>
    </row>
    <row r="27" spans="2:29" hidden="1" x14ac:dyDescent="0.3">
      <c r="B27" s="14" t="s">
        <v>529</v>
      </c>
      <c r="C27" s="14">
        <v>9</v>
      </c>
      <c r="D27" s="14">
        <v>203</v>
      </c>
      <c r="E27" s="14" t="s">
        <v>556</v>
      </c>
      <c r="F27" s="14" t="s">
        <v>557</v>
      </c>
      <c r="G27" s="14">
        <v>144000</v>
      </c>
      <c r="H27" s="14">
        <v>454</v>
      </c>
      <c r="I27" s="14" t="s">
        <v>1723</v>
      </c>
      <c r="J27" s="14" t="s">
        <v>1552</v>
      </c>
      <c r="K27" s="14" t="s">
        <v>927</v>
      </c>
      <c r="L27" s="14">
        <v>3501681.98</v>
      </c>
      <c r="M27" s="14">
        <v>3319356</v>
      </c>
      <c r="N27" s="14">
        <v>3319356</v>
      </c>
      <c r="O27" s="82" t="s">
        <v>3050</v>
      </c>
      <c r="P27" s="82" t="s">
        <v>2807</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3">
      <c r="B28" s="14" t="s">
        <v>529</v>
      </c>
      <c r="C28" s="14">
        <v>9</v>
      </c>
      <c r="D28" s="14">
        <v>203</v>
      </c>
      <c r="E28" s="14" t="s">
        <v>556</v>
      </c>
      <c r="F28" s="14" t="s">
        <v>557</v>
      </c>
      <c r="G28" s="14">
        <v>144000</v>
      </c>
      <c r="H28" s="14">
        <v>454</v>
      </c>
      <c r="I28" s="14" t="s">
        <v>1723</v>
      </c>
      <c r="J28" s="14" t="s">
        <v>1552</v>
      </c>
      <c r="K28" s="14" t="s">
        <v>927</v>
      </c>
      <c r="L28" s="14">
        <v>3501681.98</v>
      </c>
      <c r="M28" s="14">
        <v>3319356</v>
      </c>
      <c r="N28" s="14">
        <v>3319356</v>
      </c>
      <c r="O28" s="82" t="s">
        <v>3050</v>
      </c>
      <c r="P28" s="82" t="s">
        <v>2807</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3">
      <c r="B29" s="14" t="s">
        <v>529</v>
      </c>
      <c r="C29" s="14">
        <v>9</v>
      </c>
      <c r="D29" s="14">
        <v>203</v>
      </c>
      <c r="E29" s="14" t="s">
        <v>556</v>
      </c>
      <c r="F29" s="14" t="s">
        <v>557</v>
      </c>
      <c r="G29" s="14">
        <v>144000</v>
      </c>
      <c r="H29" s="14">
        <v>454</v>
      </c>
      <c r="I29" s="14" t="s">
        <v>1723</v>
      </c>
      <c r="J29" s="14" t="s">
        <v>1552</v>
      </c>
      <c r="K29" s="14" t="s">
        <v>927</v>
      </c>
      <c r="L29" s="14">
        <v>3501681.98</v>
      </c>
      <c r="M29" s="14">
        <v>3319356</v>
      </c>
      <c r="N29" s="14">
        <v>3319356</v>
      </c>
      <c r="O29" s="82" t="s">
        <v>3050</v>
      </c>
      <c r="P29" s="82" t="s">
        <v>2807</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3">
      <c r="B30" s="14" t="s">
        <v>529</v>
      </c>
      <c r="C30" s="14">
        <v>9</v>
      </c>
      <c r="D30" s="14">
        <v>203</v>
      </c>
      <c r="E30" s="14" t="s">
        <v>556</v>
      </c>
      <c r="F30" s="14" t="s">
        <v>557</v>
      </c>
      <c r="G30" s="14">
        <v>144000</v>
      </c>
      <c r="H30" s="14">
        <v>454</v>
      </c>
      <c r="I30" s="14" t="s">
        <v>1723</v>
      </c>
      <c r="J30" s="14" t="s">
        <v>1552</v>
      </c>
      <c r="K30" s="14" t="s">
        <v>927</v>
      </c>
      <c r="L30" s="14">
        <v>3501681.98</v>
      </c>
      <c r="M30" s="14">
        <v>3319356</v>
      </c>
      <c r="N30" s="14">
        <v>3319356</v>
      </c>
      <c r="O30" s="82" t="s">
        <v>3050</v>
      </c>
      <c r="P30" s="82" t="s">
        <v>2807</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3">
      <c r="B31" s="14" t="s">
        <v>529</v>
      </c>
      <c r="C31" s="14">
        <v>9</v>
      </c>
      <c r="D31" s="14">
        <v>203</v>
      </c>
      <c r="E31" s="14" t="s">
        <v>556</v>
      </c>
      <c r="F31" s="14" t="s">
        <v>557</v>
      </c>
      <c r="G31" s="14">
        <v>144000</v>
      </c>
      <c r="H31" s="14">
        <v>454</v>
      </c>
      <c r="I31" s="14" t="s">
        <v>1723</v>
      </c>
      <c r="J31" s="14" t="s">
        <v>1552</v>
      </c>
      <c r="K31" s="14" t="s">
        <v>927</v>
      </c>
      <c r="L31" s="14">
        <v>3501681.98</v>
      </c>
      <c r="M31" s="14">
        <v>3319356</v>
      </c>
      <c r="N31" s="14">
        <v>3319356</v>
      </c>
      <c r="O31" s="82" t="s">
        <v>3050</v>
      </c>
      <c r="P31" s="82" t="s">
        <v>2807</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3">
      <c r="B32" s="14" t="s">
        <v>529</v>
      </c>
      <c r="C32" s="14">
        <v>9</v>
      </c>
      <c r="D32" s="14">
        <v>203</v>
      </c>
      <c r="E32" s="14" t="s">
        <v>556</v>
      </c>
      <c r="F32" s="14" t="s">
        <v>557</v>
      </c>
      <c r="G32" s="14">
        <v>144000</v>
      </c>
      <c r="H32" s="14">
        <v>454</v>
      </c>
      <c r="I32" s="14" t="s">
        <v>1723</v>
      </c>
      <c r="J32" s="14" t="s">
        <v>1552</v>
      </c>
      <c r="K32" s="14" t="s">
        <v>927</v>
      </c>
      <c r="L32" s="14">
        <v>3501681.98</v>
      </c>
      <c r="M32" s="14">
        <v>3319356</v>
      </c>
      <c r="N32" s="14">
        <v>3319356</v>
      </c>
      <c r="O32" s="82" t="s">
        <v>3050</v>
      </c>
      <c r="P32" s="82" t="s">
        <v>2807</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3">
      <c r="B33" s="14" t="s">
        <v>529</v>
      </c>
      <c r="C33" s="14">
        <v>9</v>
      </c>
      <c r="D33" s="14">
        <v>203</v>
      </c>
      <c r="E33" s="14" t="s">
        <v>556</v>
      </c>
      <c r="F33" s="14" t="s">
        <v>557</v>
      </c>
      <c r="G33" s="14">
        <v>144000</v>
      </c>
      <c r="H33" s="14">
        <v>454</v>
      </c>
      <c r="I33" s="14" t="s">
        <v>1723</v>
      </c>
      <c r="J33" s="14" t="s">
        <v>1552</v>
      </c>
      <c r="K33" s="14" t="s">
        <v>927</v>
      </c>
      <c r="L33" s="14">
        <v>3501681.98</v>
      </c>
      <c r="M33" s="14">
        <v>3319356</v>
      </c>
      <c r="N33" s="14">
        <v>3319356</v>
      </c>
      <c r="O33" s="82" t="s">
        <v>3050</v>
      </c>
      <c r="P33" s="82" t="s">
        <v>2807</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3">
      <c r="B34" s="14" t="s">
        <v>529</v>
      </c>
      <c r="C34" s="14">
        <v>9</v>
      </c>
      <c r="D34" s="14">
        <v>203</v>
      </c>
      <c r="E34" s="14" t="s">
        <v>556</v>
      </c>
      <c r="F34" s="14" t="s">
        <v>557</v>
      </c>
      <c r="G34" s="14">
        <v>144000</v>
      </c>
      <c r="H34" s="14">
        <v>454</v>
      </c>
      <c r="I34" s="14" t="s">
        <v>1723</v>
      </c>
      <c r="J34" s="14" t="s">
        <v>1552</v>
      </c>
      <c r="K34" s="14" t="s">
        <v>927</v>
      </c>
      <c r="L34" s="14">
        <v>3501681.98</v>
      </c>
      <c r="M34" s="14">
        <v>3319356</v>
      </c>
      <c r="N34" s="14">
        <v>3319356</v>
      </c>
      <c r="O34" s="82" t="s">
        <v>3050</v>
      </c>
      <c r="P34" s="82" t="s">
        <v>2807</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3">
      <c r="B35" s="14" t="s">
        <v>529</v>
      </c>
      <c r="C35" s="14">
        <v>9</v>
      </c>
      <c r="D35" s="14">
        <v>203</v>
      </c>
      <c r="E35" s="14" t="s">
        <v>556</v>
      </c>
      <c r="F35" s="14" t="s">
        <v>557</v>
      </c>
      <c r="G35" s="14">
        <v>144000</v>
      </c>
      <c r="H35" s="14">
        <v>454</v>
      </c>
      <c r="I35" s="14" t="s">
        <v>1723</v>
      </c>
      <c r="J35" s="14" t="s">
        <v>1552</v>
      </c>
      <c r="K35" s="14" t="s">
        <v>927</v>
      </c>
      <c r="L35" s="14">
        <v>3501681.98</v>
      </c>
      <c r="M35" s="14">
        <v>3319356</v>
      </c>
      <c r="N35" s="14">
        <v>3319356</v>
      </c>
      <c r="O35" s="82" t="s">
        <v>3050</v>
      </c>
      <c r="P35" s="82" t="s">
        <v>2807</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3">
      <c r="B36" s="14" t="s">
        <v>529</v>
      </c>
      <c r="C36" s="14">
        <v>9</v>
      </c>
      <c r="D36" s="14">
        <v>203</v>
      </c>
      <c r="E36" s="14" t="s">
        <v>556</v>
      </c>
      <c r="F36" s="14" t="s">
        <v>557</v>
      </c>
      <c r="G36" s="14">
        <v>144000</v>
      </c>
      <c r="H36" s="14">
        <v>454</v>
      </c>
      <c r="I36" s="14" t="s">
        <v>1723</v>
      </c>
      <c r="J36" s="14" t="s">
        <v>1552</v>
      </c>
      <c r="K36" s="14" t="s">
        <v>927</v>
      </c>
      <c r="L36" s="14">
        <v>3501681.98</v>
      </c>
      <c r="M36" s="14">
        <v>3319356</v>
      </c>
      <c r="N36" s="14">
        <v>3319356</v>
      </c>
      <c r="O36" s="82" t="s">
        <v>3050</v>
      </c>
      <c r="P36" s="82" t="s">
        <v>2807</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3">
      <c r="B37" s="14" t="s">
        <v>529</v>
      </c>
      <c r="C37" s="14">
        <v>9</v>
      </c>
      <c r="D37" s="14">
        <v>203</v>
      </c>
      <c r="E37" s="14" t="s">
        <v>556</v>
      </c>
      <c r="F37" s="14" t="s">
        <v>557</v>
      </c>
      <c r="G37" s="14">
        <v>144000</v>
      </c>
      <c r="H37" s="14">
        <v>454</v>
      </c>
      <c r="I37" s="14" t="s">
        <v>1723</v>
      </c>
      <c r="J37" s="14" t="s">
        <v>1552</v>
      </c>
      <c r="K37" s="14" t="s">
        <v>927</v>
      </c>
      <c r="L37" s="14">
        <v>3501681.98</v>
      </c>
      <c r="M37" s="14">
        <v>3319356</v>
      </c>
      <c r="N37" s="14">
        <v>3319356</v>
      </c>
      <c r="O37" s="82" t="s">
        <v>3050</v>
      </c>
      <c r="P37" s="82" t="s">
        <v>2807</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3">
      <c r="B38" s="14" t="s">
        <v>529</v>
      </c>
      <c r="C38" s="14">
        <v>9</v>
      </c>
      <c r="D38" s="14">
        <v>203</v>
      </c>
      <c r="E38" s="14" t="s">
        <v>556</v>
      </c>
      <c r="F38" s="14" t="s">
        <v>557</v>
      </c>
      <c r="G38" s="14">
        <v>144000</v>
      </c>
      <c r="H38" s="14">
        <v>454</v>
      </c>
      <c r="I38" s="14" t="s">
        <v>1723</v>
      </c>
      <c r="J38" s="14" t="s">
        <v>1552</v>
      </c>
      <c r="K38" s="14" t="s">
        <v>927</v>
      </c>
      <c r="L38" s="14">
        <v>3501681.98</v>
      </c>
      <c r="M38" s="14">
        <v>3319356</v>
      </c>
      <c r="N38" s="14">
        <v>3319356</v>
      </c>
      <c r="O38" s="82" t="s">
        <v>3050</v>
      </c>
      <c r="P38" s="82" t="s">
        <v>2807</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4499999999999993" hidden="1" customHeight="1" x14ac:dyDescent="0.3">
      <c r="B39" s="14" t="s">
        <v>529</v>
      </c>
      <c r="C39" s="14">
        <v>9</v>
      </c>
      <c r="D39" s="14">
        <v>203</v>
      </c>
      <c r="E39" s="14" t="s">
        <v>556</v>
      </c>
      <c r="F39" s="14" t="s">
        <v>557</v>
      </c>
      <c r="G39" s="14">
        <v>144000</v>
      </c>
      <c r="H39" s="14">
        <v>454</v>
      </c>
      <c r="I39" s="14" t="s">
        <v>1723</v>
      </c>
      <c r="J39" s="14" t="s">
        <v>1552</v>
      </c>
      <c r="K39" s="14" t="s">
        <v>927</v>
      </c>
      <c r="L39" s="14">
        <v>3501681.98</v>
      </c>
      <c r="M39" s="14">
        <v>3319356</v>
      </c>
      <c r="N39" s="14">
        <v>3319356</v>
      </c>
      <c r="O39" s="82" t="s">
        <v>3050</v>
      </c>
      <c r="P39" s="82" t="s">
        <v>2807</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3">
      <c r="B40" s="14" t="s">
        <v>529</v>
      </c>
      <c r="C40" s="14">
        <v>9</v>
      </c>
      <c r="D40" s="14">
        <v>203</v>
      </c>
      <c r="E40" s="14" t="s">
        <v>556</v>
      </c>
      <c r="F40" s="14" t="s">
        <v>557</v>
      </c>
      <c r="G40" s="14">
        <v>144000</v>
      </c>
      <c r="H40" s="14">
        <v>454</v>
      </c>
      <c r="I40" s="14" t="s">
        <v>1723</v>
      </c>
      <c r="J40" s="14" t="s">
        <v>1552</v>
      </c>
      <c r="K40" s="14" t="s">
        <v>927</v>
      </c>
      <c r="L40" s="14">
        <v>3501681.98</v>
      </c>
      <c r="M40" s="14">
        <v>3319356</v>
      </c>
      <c r="N40" s="14">
        <v>3319356</v>
      </c>
      <c r="O40" s="82" t="s">
        <v>3050</v>
      </c>
      <c r="P40" s="82" t="s">
        <v>2807</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4416954.9800000004</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4387305.9800000004</v>
      </c>
    </row>
    <row r="41" spans="2:27" hidden="1" x14ac:dyDescent="0.3">
      <c r="B41" s="14" t="s">
        <v>529</v>
      </c>
      <c r="C41" s="14">
        <v>9</v>
      </c>
      <c r="D41" s="14">
        <v>203</v>
      </c>
      <c r="E41" s="14" t="s">
        <v>556</v>
      </c>
      <c r="F41" s="14" t="s">
        <v>557</v>
      </c>
      <c r="G41" s="14">
        <v>144000</v>
      </c>
      <c r="H41" s="14">
        <v>454</v>
      </c>
      <c r="I41" s="14" t="s">
        <v>1723</v>
      </c>
      <c r="J41" s="14" t="s">
        <v>1552</v>
      </c>
      <c r="K41" s="14" t="s">
        <v>927</v>
      </c>
      <c r="L41" s="14">
        <v>3501681.98</v>
      </c>
      <c r="M41" s="14">
        <v>3319356</v>
      </c>
      <c r="N41" s="14">
        <v>3319356</v>
      </c>
      <c r="O41" s="82" t="s">
        <v>3050</v>
      </c>
      <c r="P41" s="82" t="s">
        <v>2807</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4416954.9800000004</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4387305.9800000004</v>
      </c>
    </row>
    <row r="42" spans="2:27" ht="8.5500000000000007" hidden="1" customHeight="1" x14ac:dyDescent="0.3">
      <c r="B42" s="14" t="s">
        <v>529</v>
      </c>
      <c r="C42" s="14">
        <v>9</v>
      </c>
      <c r="D42" s="14">
        <v>203</v>
      </c>
      <c r="E42" s="14" t="s">
        <v>556</v>
      </c>
      <c r="F42" s="14" t="s">
        <v>557</v>
      </c>
      <c r="G42" s="14">
        <v>144000</v>
      </c>
      <c r="H42" s="14">
        <v>454</v>
      </c>
      <c r="I42" s="14" t="s">
        <v>1723</v>
      </c>
      <c r="J42" s="14" t="s">
        <v>1552</v>
      </c>
      <c r="K42" s="14" t="s">
        <v>927</v>
      </c>
      <c r="L42" s="14">
        <v>3501681.98</v>
      </c>
      <c r="M42" s="14">
        <v>3319356</v>
      </c>
      <c r="N42" s="14">
        <v>3319356</v>
      </c>
      <c r="O42" s="82" t="s">
        <v>3050</v>
      </c>
      <c r="P42" s="82" t="s">
        <v>2807</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3">
      <c r="B43" s="14" t="s">
        <v>529</v>
      </c>
      <c r="C43" s="14">
        <v>9</v>
      </c>
      <c r="D43" s="14">
        <v>203</v>
      </c>
      <c r="E43" s="14" t="s">
        <v>556</v>
      </c>
      <c r="F43" s="14" t="s">
        <v>557</v>
      </c>
      <c r="G43" s="14">
        <v>144000</v>
      </c>
      <c r="H43" s="14">
        <v>454</v>
      </c>
      <c r="I43" s="14" t="s">
        <v>1723</v>
      </c>
      <c r="J43" s="14" t="s">
        <v>1552</v>
      </c>
      <c r="K43" s="14" t="s">
        <v>927</v>
      </c>
      <c r="L43" s="14">
        <v>3501681.98</v>
      </c>
      <c r="M43" s="14">
        <v>3319356</v>
      </c>
      <c r="N43" s="14">
        <v>3319356</v>
      </c>
      <c r="O43" s="82" t="s">
        <v>3050</v>
      </c>
      <c r="P43" s="82" t="s">
        <v>2807</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1097598.9800000004</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1067949.9800000004</v>
      </c>
    </row>
    <row r="44" spans="2:27" hidden="1" x14ac:dyDescent="0.3">
      <c r="B44" s="14" t="s">
        <v>529</v>
      </c>
      <c r="C44" s="14">
        <v>9</v>
      </c>
      <c r="D44" s="14">
        <v>203</v>
      </c>
      <c r="E44" s="14" t="s">
        <v>556</v>
      </c>
      <c r="F44" s="14" t="s">
        <v>557</v>
      </c>
      <c r="G44" s="14">
        <v>144000</v>
      </c>
      <c r="H44" s="14">
        <v>454</v>
      </c>
      <c r="I44" s="14" t="s">
        <v>1723</v>
      </c>
      <c r="J44" s="14" t="s">
        <v>1552</v>
      </c>
      <c r="K44" s="14" t="s">
        <v>927</v>
      </c>
      <c r="L44" s="14">
        <v>3501681.98</v>
      </c>
      <c r="M44" s="14">
        <v>3319356</v>
      </c>
      <c r="N44" s="14">
        <v>3319356</v>
      </c>
      <c r="O44" s="82" t="s">
        <v>3050</v>
      </c>
      <c r="P44" s="82" t="s">
        <v>2807</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
      <c r="B45" s="14" t="s">
        <v>529</v>
      </c>
      <c r="C45" s="14">
        <v>9</v>
      </c>
      <c r="D45" s="14">
        <v>203</v>
      </c>
      <c r="E45" s="14" t="s">
        <v>556</v>
      </c>
      <c r="F45" s="14" t="s">
        <v>557</v>
      </c>
      <c r="G45" s="14">
        <v>144000</v>
      </c>
      <c r="H45" s="14">
        <v>454</v>
      </c>
      <c r="I45" s="14" t="s">
        <v>1723</v>
      </c>
      <c r="J45" s="14" t="s">
        <v>1519</v>
      </c>
      <c r="K45" s="14" t="s">
        <v>930</v>
      </c>
      <c r="L45" s="14">
        <v>6883154.54</v>
      </c>
      <c r="M45" s="14">
        <v>9708188</v>
      </c>
      <c r="N45" s="14">
        <v>9708188</v>
      </c>
      <c r="O45" s="82" t="s">
        <v>3050</v>
      </c>
      <c r="P45" s="82" t="s">
        <v>2809</v>
      </c>
      <c r="Q45" s="14"/>
      <c r="R45" s="14"/>
      <c r="S45" s="14" t="s">
        <v>2970</v>
      </c>
      <c r="T45" s="14"/>
      <c r="U45" s="14" t="s">
        <v>2909</v>
      </c>
      <c r="V45" s="14" t="s">
        <v>2911</v>
      </c>
      <c r="W45" s="77" t="s">
        <v>3058</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
      <c r="B46" s="14" t="s">
        <v>529</v>
      </c>
      <c r="C46" s="14">
        <v>9</v>
      </c>
      <c r="D46" s="14">
        <v>203</v>
      </c>
      <c r="E46" s="14" t="s">
        <v>556</v>
      </c>
      <c r="F46" s="14" t="s">
        <v>557</v>
      </c>
      <c r="G46" s="14">
        <v>144000</v>
      </c>
      <c r="H46" s="14">
        <v>454</v>
      </c>
      <c r="I46" s="14" t="s">
        <v>1723</v>
      </c>
      <c r="J46" s="14" t="s">
        <v>1519</v>
      </c>
      <c r="K46" s="14" t="s">
        <v>930</v>
      </c>
      <c r="L46" s="14">
        <v>6883154.54</v>
      </c>
      <c r="M46" s="14">
        <v>9708188</v>
      </c>
      <c r="N46" s="14">
        <v>9708188</v>
      </c>
      <c r="O46" s="82" t="s">
        <v>3050</v>
      </c>
      <c r="P46" s="82" t="s">
        <v>2809</v>
      </c>
      <c r="Q46" s="14"/>
      <c r="R46" s="14"/>
      <c r="S46" s="14"/>
      <c r="T46" s="14"/>
      <c r="U46" s="14" t="s">
        <v>2912</v>
      </c>
      <c r="V46" s="14" t="s">
        <v>2913</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hidden="1" x14ac:dyDescent="0.3">
      <c r="B47" s="14" t="s">
        <v>529</v>
      </c>
      <c r="C47" s="14">
        <v>9</v>
      </c>
      <c r="D47" s="14">
        <v>203</v>
      </c>
      <c r="E47" s="14" t="s">
        <v>556</v>
      </c>
      <c r="F47" s="14" t="s">
        <v>557</v>
      </c>
      <c r="G47" s="14">
        <v>144000</v>
      </c>
      <c r="H47" s="14">
        <v>454</v>
      </c>
      <c r="I47" s="14" t="s">
        <v>1723</v>
      </c>
      <c r="J47" s="14" t="s">
        <v>1519</v>
      </c>
      <c r="K47" s="14" t="s">
        <v>930</v>
      </c>
      <c r="L47" s="14">
        <v>6883154.54</v>
      </c>
      <c r="M47" s="14">
        <v>9708188</v>
      </c>
      <c r="N47" s="14">
        <v>9708188</v>
      </c>
      <c r="O47" s="82" t="s">
        <v>3050</v>
      </c>
      <c r="P47" s="82" t="s">
        <v>2809</v>
      </c>
      <c r="Q47" s="14"/>
      <c r="R47" s="14"/>
      <c r="S47" s="14" t="s">
        <v>2910</v>
      </c>
      <c r="T47" s="14"/>
      <c r="U47" s="14" t="s">
        <v>2915</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hidden="1" x14ac:dyDescent="0.3">
      <c r="B48" s="14" t="s">
        <v>529</v>
      </c>
      <c r="C48" s="14">
        <v>9</v>
      </c>
      <c r="D48" s="14">
        <v>203</v>
      </c>
      <c r="E48" s="14" t="s">
        <v>556</v>
      </c>
      <c r="F48" s="14" t="s">
        <v>557</v>
      </c>
      <c r="G48" s="14">
        <v>144000</v>
      </c>
      <c r="H48" s="14">
        <v>454</v>
      </c>
      <c r="I48" s="14" t="s">
        <v>1723</v>
      </c>
      <c r="J48" s="14" t="s">
        <v>1519</v>
      </c>
      <c r="K48" s="14" t="s">
        <v>930</v>
      </c>
      <c r="L48" s="14">
        <v>6883154.54</v>
      </c>
      <c r="M48" s="14">
        <v>9708188</v>
      </c>
      <c r="N48" s="14">
        <v>9708188</v>
      </c>
      <c r="O48" s="82" t="s">
        <v>3050</v>
      </c>
      <c r="P48" s="82" t="s">
        <v>2809</v>
      </c>
      <c r="Q48" s="14"/>
      <c r="R48" s="14"/>
      <c r="S48" s="14"/>
      <c r="T48" s="14" t="s">
        <v>2914</v>
      </c>
      <c r="U48" s="14" t="s">
        <v>2916</v>
      </c>
      <c r="V48" s="14" t="s">
        <v>2986</v>
      </c>
      <c r="W48" s="77" t="s">
        <v>2986</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6883154.54</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6883154.54</v>
      </c>
    </row>
    <row r="49" spans="2:27" hidden="1" x14ac:dyDescent="0.3">
      <c r="B49" s="14" t="s">
        <v>529</v>
      </c>
      <c r="C49" s="14">
        <v>9</v>
      </c>
      <c r="D49" s="14">
        <v>203</v>
      </c>
      <c r="E49" s="14" t="s">
        <v>556</v>
      </c>
      <c r="F49" s="14" t="s">
        <v>557</v>
      </c>
      <c r="G49" s="14">
        <v>144000</v>
      </c>
      <c r="H49" s="14">
        <v>454</v>
      </c>
      <c r="I49" s="14" t="s">
        <v>1723</v>
      </c>
      <c r="J49" s="14" t="s">
        <v>1519</v>
      </c>
      <c r="K49" s="14" t="s">
        <v>930</v>
      </c>
      <c r="L49" s="14">
        <v>6883154.54</v>
      </c>
      <c r="M49" s="14">
        <v>9708188</v>
      </c>
      <c r="N49" s="14">
        <v>9708188</v>
      </c>
      <c r="O49" s="82" t="s">
        <v>3050</v>
      </c>
      <c r="P49" s="82" t="s">
        <v>2809</v>
      </c>
      <c r="Q49" s="14" t="s">
        <v>2955</v>
      </c>
      <c r="R49" s="14">
        <v>1</v>
      </c>
      <c r="S49" s="14"/>
      <c r="T49" s="14" t="s">
        <v>2914</v>
      </c>
      <c r="U49" s="14" t="s">
        <v>2917</v>
      </c>
      <c r="V49" s="14" t="s">
        <v>2981</v>
      </c>
      <c r="W49" s="77" t="s">
        <v>2981</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hidden="1" x14ac:dyDescent="0.3">
      <c r="B50" s="14" t="s">
        <v>529</v>
      </c>
      <c r="C50" s="14">
        <v>9</v>
      </c>
      <c r="D50" s="14">
        <v>203</v>
      </c>
      <c r="E50" s="14" t="s">
        <v>556</v>
      </c>
      <c r="F50" s="14" t="s">
        <v>557</v>
      </c>
      <c r="G50" s="14">
        <v>144000</v>
      </c>
      <c r="H50" s="14">
        <v>454</v>
      </c>
      <c r="I50" s="14" t="s">
        <v>1723</v>
      </c>
      <c r="J50" s="14" t="s">
        <v>1519</v>
      </c>
      <c r="K50" s="14" t="s">
        <v>930</v>
      </c>
      <c r="L50" s="14">
        <v>6883154.54</v>
      </c>
      <c r="M50" s="14">
        <v>9708188</v>
      </c>
      <c r="N50" s="14">
        <v>9708188</v>
      </c>
      <c r="O50" s="82" t="s">
        <v>3050</v>
      </c>
      <c r="P50" s="82" t="s">
        <v>2809</v>
      </c>
      <c r="Q50" s="14" t="s">
        <v>2955</v>
      </c>
      <c r="R50" s="14">
        <v>2</v>
      </c>
      <c r="S50" s="14"/>
      <c r="T50" s="14" t="s">
        <v>2914</v>
      </c>
      <c r="U50" s="14" t="s">
        <v>2918</v>
      </c>
      <c r="V50" s="14" t="s">
        <v>2984</v>
      </c>
      <c r="W50" s="77" t="s">
        <v>2984</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hidden="1" x14ac:dyDescent="0.3">
      <c r="B51" s="14" t="s">
        <v>529</v>
      </c>
      <c r="C51" s="14">
        <v>9</v>
      </c>
      <c r="D51" s="14">
        <v>203</v>
      </c>
      <c r="E51" s="14" t="s">
        <v>556</v>
      </c>
      <c r="F51" s="14" t="s">
        <v>557</v>
      </c>
      <c r="G51" s="14">
        <v>144000</v>
      </c>
      <c r="H51" s="14">
        <v>454</v>
      </c>
      <c r="I51" s="14" t="s">
        <v>1723</v>
      </c>
      <c r="J51" s="14" t="s">
        <v>1519</v>
      </c>
      <c r="K51" s="14" t="s">
        <v>930</v>
      </c>
      <c r="L51" s="14">
        <v>6883154.54</v>
      </c>
      <c r="M51" s="14">
        <v>9708188</v>
      </c>
      <c r="N51" s="14">
        <v>9708188</v>
      </c>
      <c r="O51" s="82" t="s">
        <v>3050</v>
      </c>
      <c r="P51" s="82" t="s">
        <v>2809</v>
      </c>
      <c r="Q51" s="14" t="s">
        <v>2955</v>
      </c>
      <c r="R51" s="14">
        <v>3</v>
      </c>
      <c r="S51" s="14"/>
      <c r="T51" s="14" t="s">
        <v>2914</v>
      </c>
      <c r="U51" s="14" t="s">
        <v>2919</v>
      </c>
      <c r="V51" s="14" t="s">
        <v>2983</v>
      </c>
      <c r="W51" s="77" t="s">
        <v>2983</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895317</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895317</v>
      </c>
    </row>
    <row r="52" spans="2:27" hidden="1" x14ac:dyDescent="0.3">
      <c r="B52" s="14" t="s">
        <v>529</v>
      </c>
      <c r="C52" s="14">
        <v>9</v>
      </c>
      <c r="D52" s="14">
        <v>203</v>
      </c>
      <c r="E52" s="14" t="s">
        <v>556</v>
      </c>
      <c r="F52" s="14" t="s">
        <v>557</v>
      </c>
      <c r="G52" s="14">
        <v>144000</v>
      </c>
      <c r="H52" s="14">
        <v>454</v>
      </c>
      <c r="I52" s="14" t="s">
        <v>1723</v>
      </c>
      <c r="J52" s="14" t="s">
        <v>1519</v>
      </c>
      <c r="K52" s="14" t="s">
        <v>930</v>
      </c>
      <c r="L52" s="14">
        <v>6883154.54</v>
      </c>
      <c r="M52" s="14">
        <v>9708188</v>
      </c>
      <c r="N52" s="14">
        <v>9708188</v>
      </c>
      <c r="O52" s="82" t="s">
        <v>3050</v>
      </c>
      <c r="P52" s="82" t="s">
        <v>2809</v>
      </c>
      <c r="Q52" s="14" t="s">
        <v>2955</v>
      </c>
      <c r="R52" s="14">
        <v>4</v>
      </c>
      <c r="S52" s="14"/>
      <c r="T52" s="14" t="s">
        <v>2914</v>
      </c>
      <c r="U52" s="14" t="s">
        <v>2920</v>
      </c>
      <c r="V52" s="14" t="s">
        <v>2902</v>
      </c>
      <c r="W52" s="77" t="s">
        <v>2902</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hidden="1" x14ac:dyDescent="0.3">
      <c r="B53" s="14" t="s">
        <v>529</v>
      </c>
      <c r="C53" s="14">
        <v>9</v>
      </c>
      <c r="D53" s="14">
        <v>203</v>
      </c>
      <c r="E53" s="14" t="s">
        <v>556</v>
      </c>
      <c r="F53" s="14" t="s">
        <v>557</v>
      </c>
      <c r="G53" s="14">
        <v>144000</v>
      </c>
      <c r="H53" s="14">
        <v>454</v>
      </c>
      <c r="I53" s="14" t="s">
        <v>1723</v>
      </c>
      <c r="J53" s="14" t="s">
        <v>1519</v>
      </c>
      <c r="K53" s="14" t="s">
        <v>930</v>
      </c>
      <c r="L53" s="14">
        <v>6883154.54</v>
      </c>
      <c r="M53" s="14">
        <v>9708188</v>
      </c>
      <c r="N53" s="14">
        <v>9708188</v>
      </c>
      <c r="O53" s="82" t="s">
        <v>3050</v>
      </c>
      <c r="P53" s="82" t="s">
        <v>2809</v>
      </c>
      <c r="Q53" s="14" t="s">
        <v>2955</v>
      </c>
      <c r="R53" s="14">
        <v>5</v>
      </c>
      <c r="S53" s="14"/>
      <c r="T53" s="14" t="s">
        <v>2914</v>
      </c>
      <c r="U53" s="14" t="s">
        <v>2921</v>
      </c>
      <c r="V53" s="14" t="s">
        <v>2903</v>
      </c>
      <c r="W53" s="77" t="s">
        <v>2903</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hidden="1" x14ac:dyDescent="0.3">
      <c r="B54" s="14" t="s">
        <v>529</v>
      </c>
      <c r="C54" s="14">
        <v>9</v>
      </c>
      <c r="D54" s="14">
        <v>203</v>
      </c>
      <c r="E54" s="14" t="s">
        <v>556</v>
      </c>
      <c r="F54" s="14" t="s">
        <v>557</v>
      </c>
      <c r="G54" s="14">
        <v>144000</v>
      </c>
      <c r="H54" s="14">
        <v>454</v>
      </c>
      <c r="I54" s="14" t="s">
        <v>1723</v>
      </c>
      <c r="J54" s="14" t="s">
        <v>1519</v>
      </c>
      <c r="K54" s="14" t="s">
        <v>930</v>
      </c>
      <c r="L54" s="14">
        <v>6883154.54</v>
      </c>
      <c r="M54" s="14">
        <v>9708188</v>
      </c>
      <c r="N54" s="14">
        <v>9708188</v>
      </c>
      <c r="O54" s="82" t="s">
        <v>3050</v>
      </c>
      <c r="P54" s="82" t="s">
        <v>2809</v>
      </c>
      <c r="Q54" s="14" t="s">
        <v>2955</v>
      </c>
      <c r="R54" s="14">
        <v>6</v>
      </c>
      <c r="S54" s="14"/>
      <c r="T54" s="14" t="s">
        <v>2914</v>
      </c>
      <c r="U54" s="14" t="s">
        <v>2922</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
      <c r="B55" s="14" t="s">
        <v>529</v>
      </c>
      <c r="C55" s="14">
        <v>9</v>
      </c>
      <c r="D55" s="14">
        <v>203</v>
      </c>
      <c r="E55" s="14" t="s">
        <v>556</v>
      </c>
      <c r="F55" s="14" t="s">
        <v>557</v>
      </c>
      <c r="G55" s="14">
        <v>144000</v>
      </c>
      <c r="H55" s="14">
        <v>454</v>
      </c>
      <c r="I55" s="14" t="s">
        <v>1723</v>
      </c>
      <c r="J55" s="14" t="s">
        <v>1519</v>
      </c>
      <c r="K55" s="14" t="s">
        <v>930</v>
      </c>
      <c r="L55" s="14">
        <v>6883154.54</v>
      </c>
      <c r="M55" s="14">
        <v>9708188</v>
      </c>
      <c r="N55" s="14">
        <v>9708188</v>
      </c>
      <c r="O55" s="82" t="s">
        <v>3050</v>
      </c>
      <c r="P55" s="82" t="s">
        <v>2809</v>
      </c>
      <c r="Q55" s="14" t="s">
        <v>2955</v>
      </c>
      <c r="R55" s="14">
        <v>7</v>
      </c>
      <c r="S55" s="14"/>
      <c r="T55" s="14" t="s">
        <v>2914</v>
      </c>
      <c r="U55" s="14" t="s">
        <v>2978</v>
      </c>
      <c r="V55" s="14" t="s">
        <v>2865</v>
      </c>
      <c r="W55" s="77" t="s">
        <v>2865</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
      <c r="B56" s="14" t="s">
        <v>529</v>
      </c>
      <c r="C56" s="14">
        <v>9</v>
      </c>
      <c r="D56" s="14">
        <v>203</v>
      </c>
      <c r="E56" s="14" t="s">
        <v>556</v>
      </c>
      <c r="F56" s="14" t="s">
        <v>557</v>
      </c>
      <c r="G56" s="14">
        <v>144000</v>
      </c>
      <c r="H56" s="14">
        <v>454</v>
      </c>
      <c r="I56" s="14" t="s">
        <v>1723</v>
      </c>
      <c r="J56" s="14" t="s">
        <v>1519</v>
      </c>
      <c r="K56" s="14" t="s">
        <v>930</v>
      </c>
      <c r="L56" s="14">
        <v>6883154.54</v>
      </c>
      <c r="M56" s="14">
        <v>9708188</v>
      </c>
      <c r="N56" s="14">
        <v>9708188</v>
      </c>
      <c r="O56" s="82" t="s">
        <v>3050</v>
      </c>
      <c r="P56" s="82" t="s">
        <v>2809</v>
      </c>
      <c r="Q56" s="14" t="s">
        <v>2955</v>
      </c>
      <c r="R56" s="14">
        <v>8</v>
      </c>
      <c r="S56" s="14"/>
      <c r="T56" s="14" t="s">
        <v>2914</v>
      </c>
      <c r="U56" s="14" t="s">
        <v>2987</v>
      </c>
      <c r="V56" s="14" t="s">
        <v>2974</v>
      </c>
      <c r="W56" s="77" t="s">
        <v>2974</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hidden="1" x14ac:dyDescent="0.3">
      <c r="B57" s="14" t="s">
        <v>529</v>
      </c>
      <c r="C57" s="14">
        <v>9</v>
      </c>
      <c r="D57" s="14">
        <v>203</v>
      </c>
      <c r="E57" s="14" t="s">
        <v>556</v>
      </c>
      <c r="F57" s="14" t="s">
        <v>557</v>
      </c>
      <c r="G57" s="14">
        <v>144000</v>
      </c>
      <c r="H57" s="14">
        <v>454</v>
      </c>
      <c r="I57" s="14" t="s">
        <v>1723</v>
      </c>
      <c r="J57" s="14" t="s">
        <v>1519</v>
      </c>
      <c r="K57" s="14" t="s">
        <v>930</v>
      </c>
      <c r="L57" s="14">
        <v>6883154.54</v>
      </c>
      <c r="M57" s="14">
        <v>9708188</v>
      </c>
      <c r="N57" s="14">
        <v>9708188</v>
      </c>
      <c r="O57" s="82" t="s">
        <v>3050</v>
      </c>
      <c r="P57" s="82" t="s">
        <v>2809</v>
      </c>
      <c r="Q57" s="14" t="s">
        <v>2955</v>
      </c>
      <c r="R57" s="14">
        <v>9</v>
      </c>
      <c r="S57" s="14"/>
      <c r="T57" s="14" t="s">
        <v>2914</v>
      </c>
      <c r="U57" s="14" t="s">
        <v>2988</v>
      </c>
      <c r="V57" s="14" t="s">
        <v>2975</v>
      </c>
      <c r="W57" s="77" t="s">
        <v>2975</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
      <c r="B58" s="14" t="s">
        <v>529</v>
      </c>
      <c r="C58" s="14">
        <v>9</v>
      </c>
      <c r="D58" s="14">
        <v>203</v>
      </c>
      <c r="E58" s="14" t="s">
        <v>556</v>
      </c>
      <c r="F58" s="14" t="s">
        <v>557</v>
      </c>
      <c r="G58" s="14">
        <v>144000</v>
      </c>
      <c r="H58" s="14">
        <v>454</v>
      </c>
      <c r="I58" s="14" t="s">
        <v>1723</v>
      </c>
      <c r="J58" s="14" t="s">
        <v>1519</v>
      </c>
      <c r="K58" s="14" t="s">
        <v>930</v>
      </c>
      <c r="L58" s="14">
        <v>6883154.54</v>
      </c>
      <c r="M58" s="14">
        <v>9708188</v>
      </c>
      <c r="N58" s="14">
        <v>9708188</v>
      </c>
      <c r="O58" s="82" t="s">
        <v>3050</v>
      </c>
      <c r="P58" s="82" t="s">
        <v>2809</v>
      </c>
      <c r="Q58" s="14" t="s">
        <v>2955</v>
      </c>
      <c r="R58" s="14">
        <v>10</v>
      </c>
      <c r="S58" s="14"/>
      <c r="T58" s="14" t="s">
        <v>2914</v>
      </c>
      <c r="U58" s="14" t="s">
        <v>2989</v>
      </c>
      <c r="V58" s="14" t="s">
        <v>2901</v>
      </c>
      <c r="W58" s="77" t="s">
        <v>2901</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313389</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574415</v>
      </c>
    </row>
    <row r="59" spans="2:27" hidden="1" x14ac:dyDescent="0.3">
      <c r="B59" s="14" t="s">
        <v>529</v>
      </c>
      <c r="C59" s="14">
        <v>9</v>
      </c>
      <c r="D59" s="14">
        <v>203</v>
      </c>
      <c r="E59" s="14" t="s">
        <v>556</v>
      </c>
      <c r="F59" s="14" t="s">
        <v>557</v>
      </c>
      <c r="G59" s="14">
        <v>144000</v>
      </c>
      <c r="H59" s="14">
        <v>454</v>
      </c>
      <c r="I59" s="14" t="s">
        <v>1723</v>
      </c>
      <c r="J59" s="14" t="s">
        <v>1519</v>
      </c>
      <c r="K59" s="14" t="s">
        <v>930</v>
      </c>
      <c r="L59" s="14">
        <v>6883154.54</v>
      </c>
      <c r="M59" s="14">
        <v>9708188</v>
      </c>
      <c r="N59" s="14">
        <v>9708188</v>
      </c>
      <c r="O59" s="82" t="s">
        <v>3050</v>
      </c>
      <c r="P59" s="82" t="s">
        <v>2809</v>
      </c>
      <c r="Q59" s="14" t="s">
        <v>2955</v>
      </c>
      <c r="R59" s="14">
        <v>11</v>
      </c>
      <c r="S59" s="14"/>
      <c r="T59" s="14" t="s">
        <v>2914</v>
      </c>
      <c r="U59" s="14" t="s">
        <v>3006</v>
      </c>
      <c r="V59" s="14" t="s">
        <v>2966</v>
      </c>
      <c r="W59" s="77" t="s">
        <v>2966</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
      <c r="B60" s="14" t="s">
        <v>529</v>
      </c>
      <c r="C60" s="14">
        <v>9</v>
      </c>
      <c r="D60" s="14">
        <v>203</v>
      </c>
      <c r="E60" s="14" t="s">
        <v>556</v>
      </c>
      <c r="F60" s="14" t="s">
        <v>557</v>
      </c>
      <c r="G60" s="14">
        <v>144000</v>
      </c>
      <c r="H60" s="14">
        <v>454</v>
      </c>
      <c r="I60" s="14" t="s">
        <v>1723</v>
      </c>
      <c r="J60" s="14" t="s">
        <v>1519</v>
      </c>
      <c r="K60" s="14" t="s">
        <v>930</v>
      </c>
      <c r="L60" s="14">
        <v>6883154.54</v>
      </c>
      <c r="M60" s="14">
        <v>9708188</v>
      </c>
      <c r="N60" s="14">
        <v>9708188</v>
      </c>
      <c r="O60" s="82" t="s">
        <v>3050</v>
      </c>
      <c r="P60" s="82" t="s">
        <v>2809</v>
      </c>
      <c r="Q60" s="14" t="s">
        <v>2955</v>
      </c>
      <c r="R60" s="14">
        <v>12</v>
      </c>
      <c r="S60" s="14"/>
      <c r="T60" s="14" t="s">
        <v>2914</v>
      </c>
      <c r="U60" s="14" t="s">
        <v>3007</v>
      </c>
      <c r="V60" s="14" t="s">
        <v>2967</v>
      </c>
      <c r="W60" s="77" t="s">
        <v>2967</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hidden="1" x14ac:dyDescent="0.3">
      <c r="B61" s="14" t="s">
        <v>529</v>
      </c>
      <c r="C61" s="14">
        <v>9</v>
      </c>
      <c r="D61" s="14">
        <v>203</v>
      </c>
      <c r="E61" s="14" t="s">
        <v>556</v>
      </c>
      <c r="F61" s="14" t="s">
        <v>557</v>
      </c>
      <c r="G61" s="14">
        <v>144000</v>
      </c>
      <c r="H61" s="14">
        <v>454</v>
      </c>
      <c r="I61" s="14" t="s">
        <v>1723</v>
      </c>
      <c r="J61" s="14" t="s">
        <v>1519</v>
      </c>
      <c r="K61" s="14" t="s">
        <v>930</v>
      </c>
      <c r="L61" s="14">
        <v>6883154.54</v>
      </c>
      <c r="M61" s="14">
        <v>9708188</v>
      </c>
      <c r="N61" s="14">
        <v>9708188</v>
      </c>
      <c r="O61" s="82" t="s">
        <v>3050</v>
      </c>
      <c r="P61" s="82" t="s">
        <v>2809</v>
      </c>
      <c r="Q61" s="14"/>
      <c r="R61" s="14"/>
      <c r="S61" s="14" t="s">
        <v>2910</v>
      </c>
      <c r="T61" s="14"/>
      <c r="U61" s="14" t="s">
        <v>2923</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8091860.54</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8352886.54</v>
      </c>
    </row>
    <row r="62" spans="2:27" hidden="1" x14ac:dyDescent="0.3">
      <c r="B62" s="14" t="s">
        <v>529</v>
      </c>
      <c r="C62" s="14">
        <v>9</v>
      </c>
      <c r="D62" s="14">
        <v>203</v>
      </c>
      <c r="E62" s="14" t="s">
        <v>556</v>
      </c>
      <c r="F62" s="14" t="s">
        <v>557</v>
      </c>
      <c r="G62" s="14">
        <v>144000</v>
      </c>
      <c r="H62" s="14">
        <v>454</v>
      </c>
      <c r="I62" s="14" t="s">
        <v>1723</v>
      </c>
      <c r="J62" s="14" t="s">
        <v>1519</v>
      </c>
      <c r="K62" s="14" t="s">
        <v>930</v>
      </c>
      <c r="L62" s="14">
        <v>6883154.54</v>
      </c>
      <c r="M62" s="14">
        <v>9708188</v>
      </c>
      <c r="N62" s="14">
        <v>9708188</v>
      </c>
      <c r="O62" s="82" t="s">
        <v>3050</v>
      </c>
      <c r="P62" s="82" t="s">
        <v>2809</v>
      </c>
      <c r="Q62" s="14"/>
      <c r="R62" s="14"/>
      <c r="S62" s="14"/>
      <c r="T62" s="14"/>
      <c r="U62" s="14" t="s">
        <v>2924</v>
      </c>
      <c r="V62" s="14" t="s">
        <v>2913</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hidden="1" x14ac:dyDescent="0.3">
      <c r="B63" s="14" t="s">
        <v>529</v>
      </c>
      <c r="C63" s="14">
        <v>9</v>
      </c>
      <c r="D63" s="14">
        <v>203</v>
      </c>
      <c r="E63" s="14" t="s">
        <v>556</v>
      </c>
      <c r="F63" s="14" t="s">
        <v>557</v>
      </c>
      <c r="G63" s="14">
        <v>144000</v>
      </c>
      <c r="H63" s="14">
        <v>454</v>
      </c>
      <c r="I63" s="14" t="s">
        <v>1723</v>
      </c>
      <c r="J63" s="14" t="s">
        <v>1519</v>
      </c>
      <c r="K63" s="14" t="s">
        <v>930</v>
      </c>
      <c r="L63" s="14">
        <v>6883154.54</v>
      </c>
      <c r="M63" s="14">
        <v>9708188</v>
      </c>
      <c r="N63" s="14">
        <v>9708188</v>
      </c>
      <c r="O63" s="82" t="s">
        <v>3050</v>
      </c>
      <c r="P63" s="82" t="s">
        <v>2809</v>
      </c>
      <c r="Q63" s="14"/>
      <c r="R63" s="14"/>
      <c r="S63" s="14" t="s">
        <v>2910</v>
      </c>
      <c r="T63" s="14" t="s">
        <v>2926</v>
      </c>
      <c r="U63" s="14" t="s">
        <v>2925</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9708188</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9708188</v>
      </c>
    </row>
    <row r="64" spans="2:27" hidden="1" x14ac:dyDescent="0.3">
      <c r="B64" s="14" t="s">
        <v>529</v>
      </c>
      <c r="C64" s="14">
        <v>9</v>
      </c>
      <c r="D64" s="14">
        <v>203</v>
      </c>
      <c r="E64" s="14" t="s">
        <v>556</v>
      </c>
      <c r="F64" s="14" t="s">
        <v>557</v>
      </c>
      <c r="G64" s="14">
        <v>144000</v>
      </c>
      <c r="H64" s="14">
        <v>454</v>
      </c>
      <c r="I64" s="14" t="s">
        <v>1723</v>
      </c>
      <c r="J64" s="14" t="s">
        <v>1519</v>
      </c>
      <c r="K64" s="14" t="s">
        <v>930</v>
      </c>
      <c r="L64" s="14">
        <v>6883154.54</v>
      </c>
      <c r="M64" s="14">
        <v>9708188</v>
      </c>
      <c r="N64" s="14">
        <v>9708188</v>
      </c>
      <c r="O64" s="82" t="s">
        <v>3050</v>
      </c>
      <c r="P64" s="82" t="s">
        <v>2809</v>
      </c>
      <c r="Q64" s="14"/>
      <c r="R64" s="14"/>
      <c r="S64" s="14" t="s">
        <v>2928</v>
      </c>
      <c r="T64" s="14"/>
      <c r="U64" s="14" t="s">
        <v>2927</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-1616327.46</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-1355301.46</v>
      </c>
    </row>
    <row r="65" spans="2:27" hidden="1" x14ac:dyDescent="0.3">
      <c r="B65" s="14" t="s">
        <v>529</v>
      </c>
      <c r="C65" s="14">
        <v>9</v>
      </c>
      <c r="D65" s="14">
        <v>203</v>
      </c>
      <c r="E65" s="14" t="s">
        <v>556</v>
      </c>
      <c r="F65" s="14" t="s">
        <v>557</v>
      </c>
      <c r="G65" s="14">
        <v>144000</v>
      </c>
      <c r="H65" s="14">
        <v>454</v>
      </c>
      <c r="I65" s="14" t="s">
        <v>1723</v>
      </c>
      <c r="J65" s="14" t="s">
        <v>1519</v>
      </c>
      <c r="K65" s="14" t="s">
        <v>930</v>
      </c>
      <c r="L65" s="14">
        <v>6883154.54</v>
      </c>
      <c r="M65" s="14">
        <v>9708188</v>
      </c>
      <c r="N65" s="14">
        <v>9708188</v>
      </c>
      <c r="O65" s="82" t="s">
        <v>3050</v>
      </c>
      <c r="P65" s="82" t="s">
        <v>2809</v>
      </c>
      <c r="Q65" s="14"/>
      <c r="R65" s="14"/>
      <c r="S65" s="14"/>
      <c r="T65" s="14"/>
      <c r="U65" s="14" t="s">
        <v>2929</v>
      </c>
      <c r="V65" s="14" t="s">
        <v>2913</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hidden="1" x14ac:dyDescent="0.3">
      <c r="B66" s="14" t="s">
        <v>529</v>
      </c>
      <c r="C66" s="14">
        <v>9</v>
      </c>
      <c r="D66" s="14">
        <v>203</v>
      </c>
      <c r="E66" s="14" t="s">
        <v>556</v>
      </c>
      <c r="F66" s="14" t="s">
        <v>557</v>
      </c>
      <c r="G66" s="14">
        <v>144000</v>
      </c>
      <c r="H66" s="14">
        <v>454</v>
      </c>
      <c r="I66" s="14" t="s">
        <v>1723</v>
      </c>
      <c r="J66" s="14" t="s">
        <v>1519</v>
      </c>
      <c r="K66" s="14" t="s">
        <v>930</v>
      </c>
      <c r="L66" s="14">
        <v>6883154.54</v>
      </c>
      <c r="M66" s="14">
        <v>9708188</v>
      </c>
      <c r="N66" s="14">
        <v>9708188</v>
      </c>
      <c r="O66" s="82" t="s">
        <v>3050</v>
      </c>
      <c r="P66" s="82" t="s">
        <v>2809</v>
      </c>
      <c r="Q66" s="14"/>
      <c r="R66" s="14"/>
      <c r="S66" s="14" t="s">
        <v>2910</v>
      </c>
      <c r="T66" s="14"/>
      <c r="U66" s="14" t="s">
        <v>2930</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hidden="1" x14ac:dyDescent="0.3">
      <c r="B67" s="14" t="s">
        <v>529</v>
      </c>
      <c r="C67" s="14">
        <v>9</v>
      </c>
      <c r="D67" s="14">
        <v>203</v>
      </c>
      <c r="E67" s="14" t="s">
        <v>556</v>
      </c>
      <c r="F67" s="14" t="s">
        <v>557</v>
      </c>
      <c r="G67" s="14">
        <v>144000</v>
      </c>
      <c r="H67" s="14">
        <v>454</v>
      </c>
      <c r="I67" s="14" t="s">
        <v>1723</v>
      </c>
      <c r="J67" s="14" t="s">
        <v>1519</v>
      </c>
      <c r="K67" s="14" t="s">
        <v>930</v>
      </c>
      <c r="L67" s="14">
        <v>6883154.54</v>
      </c>
      <c r="M67" s="14">
        <v>9708188</v>
      </c>
      <c r="N67" s="14">
        <v>9708188</v>
      </c>
      <c r="O67" s="82" t="s">
        <v>3050</v>
      </c>
      <c r="P67" s="82" t="s">
        <v>2809</v>
      </c>
      <c r="Q67" s="14" t="s">
        <v>2956</v>
      </c>
      <c r="R67" s="14">
        <v>1</v>
      </c>
      <c r="S67" s="14"/>
      <c r="T67" s="14" t="s">
        <v>2914</v>
      </c>
      <c r="U67" s="14" t="s">
        <v>2931</v>
      </c>
      <c r="V67" s="14" t="s">
        <v>3022</v>
      </c>
      <c r="W67" s="77" t="s">
        <v>3022</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hidden="1" x14ac:dyDescent="0.3">
      <c r="B68" s="14" t="s">
        <v>529</v>
      </c>
      <c r="C68" s="14">
        <v>9</v>
      </c>
      <c r="D68" s="14">
        <v>203</v>
      </c>
      <c r="E68" s="14" t="s">
        <v>556</v>
      </c>
      <c r="F68" s="14" t="s">
        <v>557</v>
      </c>
      <c r="G68" s="14">
        <v>144000</v>
      </c>
      <c r="H68" s="14">
        <v>454</v>
      </c>
      <c r="I68" s="14" t="s">
        <v>1723</v>
      </c>
      <c r="J68" s="14" t="s">
        <v>1519</v>
      </c>
      <c r="K68" s="14" t="s">
        <v>930</v>
      </c>
      <c r="L68" s="14">
        <v>6883154.54</v>
      </c>
      <c r="M68" s="14">
        <v>9708188</v>
      </c>
      <c r="N68" s="14">
        <v>9708188</v>
      </c>
      <c r="O68" s="82" t="s">
        <v>3050</v>
      </c>
      <c r="P68" s="82" t="s">
        <v>2809</v>
      </c>
      <c r="Q68" s="14" t="s">
        <v>2956</v>
      </c>
      <c r="R68" s="14">
        <v>2</v>
      </c>
      <c r="S68" s="14"/>
      <c r="T68" s="14" t="s">
        <v>2914</v>
      </c>
      <c r="U68" s="14" t="s">
        <v>2932</v>
      </c>
      <c r="V68" s="14" t="s">
        <v>3023</v>
      </c>
      <c r="W68" s="77" t="s">
        <v>3023</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hidden="1" x14ac:dyDescent="0.3">
      <c r="B69" s="14" t="s">
        <v>529</v>
      </c>
      <c r="C69" s="14">
        <v>9</v>
      </c>
      <c r="D69" s="14">
        <v>203</v>
      </c>
      <c r="E69" s="14" t="s">
        <v>556</v>
      </c>
      <c r="F69" s="14" t="s">
        <v>557</v>
      </c>
      <c r="G69" s="14">
        <v>144000</v>
      </c>
      <c r="H69" s="14">
        <v>454</v>
      </c>
      <c r="I69" s="14" t="s">
        <v>1723</v>
      </c>
      <c r="J69" s="14" t="s">
        <v>1519</v>
      </c>
      <c r="K69" s="14" t="s">
        <v>930</v>
      </c>
      <c r="L69" s="14">
        <v>6883154.54</v>
      </c>
      <c r="M69" s="14">
        <v>9708188</v>
      </c>
      <c r="N69" s="14">
        <v>9708188</v>
      </c>
      <c r="O69" s="82" t="s">
        <v>3050</v>
      </c>
      <c r="P69" s="82" t="s">
        <v>2809</v>
      </c>
      <c r="Q69" s="14" t="s">
        <v>2956</v>
      </c>
      <c r="R69" s="14">
        <v>3</v>
      </c>
      <c r="S69" s="14"/>
      <c r="T69" s="14" t="s">
        <v>2914</v>
      </c>
      <c r="U69" s="14" t="s">
        <v>2933</v>
      </c>
      <c r="V69" s="14" t="s">
        <v>2964</v>
      </c>
      <c r="W69" s="77" t="s">
        <v>2964</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hidden="1" x14ac:dyDescent="0.3">
      <c r="B70" s="14" t="s">
        <v>529</v>
      </c>
      <c r="C70" s="14">
        <v>9</v>
      </c>
      <c r="D70" s="14">
        <v>203</v>
      </c>
      <c r="E70" s="14" t="s">
        <v>556</v>
      </c>
      <c r="F70" s="14" t="s">
        <v>557</v>
      </c>
      <c r="G70" s="14">
        <v>144000</v>
      </c>
      <c r="H70" s="14">
        <v>454</v>
      </c>
      <c r="I70" s="14" t="s">
        <v>1723</v>
      </c>
      <c r="J70" s="14" t="s">
        <v>1519</v>
      </c>
      <c r="K70" s="14" t="s">
        <v>930</v>
      </c>
      <c r="L70" s="14">
        <v>6883154.54</v>
      </c>
      <c r="M70" s="14">
        <v>9708188</v>
      </c>
      <c r="N70" s="14">
        <v>9708188</v>
      </c>
      <c r="O70" s="82" t="s">
        <v>3050</v>
      </c>
      <c r="P70" s="82" t="s">
        <v>2809</v>
      </c>
      <c r="Q70" s="14" t="s">
        <v>2956</v>
      </c>
      <c r="R70" s="14">
        <v>4</v>
      </c>
      <c r="S70" s="14"/>
      <c r="T70" s="14" t="s">
        <v>2914</v>
      </c>
      <c r="U70" s="14" t="s">
        <v>2934</v>
      </c>
      <c r="V70" s="14" t="s">
        <v>2965</v>
      </c>
      <c r="W70" s="77" t="s">
        <v>2965</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hidden="1" x14ac:dyDescent="0.3">
      <c r="B71" s="14" t="s">
        <v>529</v>
      </c>
      <c r="C71" s="14">
        <v>9</v>
      </c>
      <c r="D71" s="14">
        <v>203</v>
      </c>
      <c r="E71" s="14" t="s">
        <v>556</v>
      </c>
      <c r="F71" s="14" t="s">
        <v>557</v>
      </c>
      <c r="G71" s="14">
        <v>144000</v>
      </c>
      <c r="H71" s="14">
        <v>454</v>
      </c>
      <c r="I71" s="14" t="s">
        <v>1723</v>
      </c>
      <c r="J71" s="14" t="s">
        <v>1519</v>
      </c>
      <c r="K71" s="14" t="s">
        <v>930</v>
      </c>
      <c r="L71" s="14">
        <v>6883154.54</v>
      </c>
      <c r="M71" s="14">
        <v>9708188</v>
      </c>
      <c r="N71" s="14">
        <v>9708188</v>
      </c>
      <c r="O71" s="82" t="s">
        <v>3050</v>
      </c>
      <c r="P71" s="82" t="s">
        <v>2809</v>
      </c>
      <c r="Q71" s="14" t="s">
        <v>2956</v>
      </c>
      <c r="R71" s="14">
        <v>5</v>
      </c>
      <c r="S71" s="14"/>
      <c r="T71" s="14" t="s">
        <v>2914</v>
      </c>
      <c r="U71" s="14" t="s">
        <v>2935</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hidden="1" x14ac:dyDescent="0.3">
      <c r="B72" s="14" t="s">
        <v>529</v>
      </c>
      <c r="C72" s="14">
        <v>9</v>
      </c>
      <c r="D72" s="14">
        <v>203</v>
      </c>
      <c r="E72" s="14" t="s">
        <v>556</v>
      </c>
      <c r="F72" s="14" t="s">
        <v>557</v>
      </c>
      <c r="G72" s="14">
        <v>144000</v>
      </c>
      <c r="H72" s="14">
        <v>454</v>
      </c>
      <c r="I72" s="14" t="s">
        <v>1723</v>
      </c>
      <c r="J72" s="14" t="s">
        <v>1519</v>
      </c>
      <c r="K72" s="14" t="s">
        <v>930</v>
      </c>
      <c r="L72" s="14">
        <v>6883154.54</v>
      </c>
      <c r="M72" s="14">
        <v>9708188</v>
      </c>
      <c r="N72" s="14">
        <v>9708188</v>
      </c>
      <c r="O72" s="82" t="s">
        <v>3050</v>
      </c>
      <c r="P72" s="82" t="s">
        <v>2809</v>
      </c>
      <c r="Q72" s="14" t="s">
        <v>2956</v>
      </c>
      <c r="R72" s="14">
        <v>6</v>
      </c>
      <c r="S72" s="14"/>
      <c r="T72" s="14" t="s">
        <v>2914</v>
      </c>
      <c r="U72" s="14" t="s">
        <v>2968</v>
      </c>
      <c r="V72" s="14" t="s">
        <v>3024</v>
      </c>
      <c r="W72" s="77" t="s">
        <v>3024</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
      <c r="B73" s="14" t="s">
        <v>529</v>
      </c>
      <c r="C73" s="14">
        <v>9</v>
      </c>
      <c r="D73" s="14">
        <v>203</v>
      </c>
      <c r="E73" s="14" t="s">
        <v>556</v>
      </c>
      <c r="F73" s="14" t="s">
        <v>557</v>
      </c>
      <c r="G73" s="14">
        <v>144000</v>
      </c>
      <c r="H73" s="14">
        <v>454</v>
      </c>
      <c r="I73" s="14" t="s">
        <v>1723</v>
      </c>
      <c r="J73" s="14" t="s">
        <v>1519</v>
      </c>
      <c r="K73" s="14" t="s">
        <v>930</v>
      </c>
      <c r="L73" s="14">
        <v>6883154.54</v>
      </c>
      <c r="M73" s="14">
        <v>9708188</v>
      </c>
      <c r="N73" s="14">
        <v>9708188</v>
      </c>
      <c r="O73" s="82" t="s">
        <v>3050</v>
      </c>
      <c r="P73" s="82" t="s">
        <v>2809</v>
      </c>
      <c r="Q73" s="14" t="s">
        <v>2956</v>
      </c>
      <c r="R73" s="14">
        <v>7</v>
      </c>
      <c r="S73" s="14"/>
      <c r="T73" s="14" t="s">
        <v>2914</v>
      </c>
      <c r="U73" s="14" t="s">
        <v>2969</v>
      </c>
      <c r="V73" s="14" t="s">
        <v>3025</v>
      </c>
      <c r="W73" s="77" t="s">
        <v>3025</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
      <c r="B74" s="14" t="s">
        <v>529</v>
      </c>
      <c r="C74" s="14">
        <v>9</v>
      </c>
      <c r="D74" s="14">
        <v>203</v>
      </c>
      <c r="E74" s="14" t="s">
        <v>556</v>
      </c>
      <c r="F74" s="14" t="s">
        <v>557</v>
      </c>
      <c r="G74" s="14">
        <v>144000</v>
      </c>
      <c r="H74" s="14">
        <v>454</v>
      </c>
      <c r="I74" s="14" t="s">
        <v>1723</v>
      </c>
      <c r="J74" s="14" t="s">
        <v>1519</v>
      </c>
      <c r="K74" s="14" t="s">
        <v>930</v>
      </c>
      <c r="L74" s="14">
        <v>6883154.54</v>
      </c>
      <c r="M74" s="14">
        <v>9708188</v>
      </c>
      <c r="N74" s="14">
        <v>9708188</v>
      </c>
      <c r="O74" s="82" t="s">
        <v>3050</v>
      </c>
      <c r="P74" s="82" t="s">
        <v>2809</v>
      </c>
      <c r="Q74" s="14" t="s">
        <v>2956</v>
      </c>
      <c r="R74" s="14">
        <v>8</v>
      </c>
      <c r="S74" s="14"/>
      <c r="T74" s="14" t="s">
        <v>2914</v>
      </c>
      <c r="U74" s="14" t="s">
        <v>3031</v>
      </c>
      <c r="V74" s="14" t="s">
        <v>3027</v>
      </c>
      <c r="W74" s="77" t="s">
        <v>3027</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
      <c r="B75" s="14" t="s">
        <v>529</v>
      </c>
      <c r="C75" s="14">
        <v>9</v>
      </c>
      <c r="D75" s="14">
        <v>203</v>
      </c>
      <c r="E75" s="14" t="s">
        <v>556</v>
      </c>
      <c r="F75" s="14" t="s">
        <v>557</v>
      </c>
      <c r="G75" s="14">
        <v>144000</v>
      </c>
      <c r="H75" s="14">
        <v>454</v>
      </c>
      <c r="I75" s="14" t="s">
        <v>1723</v>
      </c>
      <c r="J75" s="14" t="s">
        <v>1519</v>
      </c>
      <c r="K75" s="14" t="s">
        <v>930</v>
      </c>
      <c r="L75" s="14">
        <v>6883154.54</v>
      </c>
      <c r="M75" s="14">
        <v>9708188</v>
      </c>
      <c r="N75" s="14">
        <v>9708188</v>
      </c>
      <c r="O75" s="82" t="s">
        <v>3050</v>
      </c>
      <c r="P75" s="82" t="s">
        <v>2809</v>
      </c>
      <c r="Q75" s="14" t="s">
        <v>2956</v>
      </c>
      <c r="R75" s="14">
        <v>9</v>
      </c>
      <c r="S75" s="14"/>
      <c r="T75" s="14" t="s">
        <v>2914</v>
      </c>
      <c r="U75" s="14" t="s">
        <v>3032</v>
      </c>
      <c r="V75" s="14" t="s">
        <v>3028</v>
      </c>
      <c r="W75" s="77" t="s">
        <v>3028</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
      <c r="B76" s="14" t="s">
        <v>529</v>
      </c>
      <c r="C76" s="14">
        <v>9</v>
      </c>
      <c r="D76" s="14">
        <v>203</v>
      </c>
      <c r="E76" s="14" t="s">
        <v>556</v>
      </c>
      <c r="F76" s="14" t="s">
        <v>557</v>
      </c>
      <c r="G76" s="14">
        <v>144000</v>
      </c>
      <c r="H76" s="14">
        <v>454</v>
      </c>
      <c r="I76" s="14" t="s">
        <v>1723</v>
      </c>
      <c r="J76" s="14" t="s">
        <v>1519</v>
      </c>
      <c r="K76" s="14" t="s">
        <v>930</v>
      </c>
      <c r="L76" s="14">
        <v>6883154.54</v>
      </c>
      <c r="M76" s="14">
        <v>9708188</v>
      </c>
      <c r="N76" s="14">
        <v>9708188</v>
      </c>
      <c r="O76" s="82" t="s">
        <v>3050</v>
      </c>
      <c r="P76" s="82" t="s">
        <v>2809</v>
      </c>
      <c r="Q76" s="14"/>
      <c r="R76" s="14"/>
      <c r="S76" s="14" t="s">
        <v>2910</v>
      </c>
      <c r="T76" s="14"/>
      <c r="U76" s="14" t="s">
        <v>2936</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
      <c r="B77" s="14" t="s">
        <v>529</v>
      </c>
      <c r="C77" s="14">
        <v>9</v>
      </c>
      <c r="D77" s="14">
        <v>203</v>
      </c>
      <c r="E77" s="14" t="s">
        <v>556</v>
      </c>
      <c r="F77" s="14" t="s">
        <v>557</v>
      </c>
      <c r="G77" s="14">
        <v>144000</v>
      </c>
      <c r="H77" s="14">
        <v>454</v>
      </c>
      <c r="I77" s="14" t="s">
        <v>1723</v>
      </c>
      <c r="J77" s="14" t="s">
        <v>1519</v>
      </c>
      <c r="K77" s="14" t="s">
        <v>930</v>
      </c>
      <c r="L77" s="14">
        <v>6883154.54</v>
      </c>
      <c r="M77" s="14">
        <v>9708188</v>
      </c>
      <c r="N77" s="14">
        <v>9708188</v>
      </c>
      <c r="O77" s="82" t="s">
        <v>3050</v>
      </c>
      <c r="P77" s="82" t="s">
        <v>2809</v>
      </c>
      <c r="Q77" s="14"/>
      <c r="R77" s="14"/>
      <c r="S77" s="14"/>
      <c r="T77" s="14"/>
      <c r="U77" s="14" t="s">
        <v>2937</v>
      </c>
      <c r="V77" s="14" t="s">
        <v>2913</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hidden="1" x14ac:dyDescent="0.3">
      <c r="B78" s="14" t="s">
        <v>529</v>
      </c>
      <c r="C78" s="14">
        <v>9</v>
      </c>
      <c r="D78" s="14">
        <v>203</v>
      </c>
      <c r="E78" s="14" t="s">
        <v>556</v>
      </c>
      <c r="F78" s="14" t="s">
        <v>557</v>
      </c>
      <c r="G78" s="14">
        <v>144000</v>
      </c>
      <c r="H78" s="14">
        <v>454</v>
      </c>
      <c r="I78" s="14" t="s">
        <v>1723</v>
      </c>
      <c r="J78" s="14" t="s">
        <v>1519</v>
      </c>
      <c r="K78" s="14" t="s">
        <v>930</v>
      </c>
      <c r="L78" s="14">
        <v>6883154.54</v>
      </c>
      <c r="M78" s="14">
        <v>9708188</v>
      </c>
      <c r="N78" s="14">
        <v>9708188</v>
      </c>
      <c r="O78" s="82" t="s">
        <v>3050</v>
      </c>
      <c r="P78" s="82" t="s">
        <v>2809</v>
      </c>
      <c r="Q78" s="14"/>
      <c r="R78" s="14"/>
      <c r="S78" s="14" t="s">
        <v>2910</v>
      </c>
      <c r="T78" s="14" t="s">
        <v>2926</v>
      </c>
      <c r="U78" s="14" t="s">
        <v>2938</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8091860.54</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8352886.54</v>
      </c>
    </row>
    <row r="79" spans="2:27" hidden="1" x14ac:dyDescent="0.3">
      <c r="B79" s="14" t="s">
        <v>529</v>
      </c>
      <c r="C79" s="14">
        <v>9</v>
      </c>
      <c r="D79" s="14">
        <v>203</v>
      </c>
      <c r="E79" s="14" t="s">
        <v>556</v>
      </c>
      <c r="F79" s="14" t="s">
        <v>557</v>
      </c>
      <c r="G79" s="14">
        <v>144000</v>
      </c>
      <c r="H79" s="14">
        <v>454</v>
      </c>
      <c r="I79" s="14" t="s">
        <v>1723</v>
      </c>
      <c r="J79" s="14" t="s">
        <v>1519</v>
      </c>
      <c r="K79" s="14" t="s">
        <v>930</v>
      </c>
      <c r="L79" s="14">
        <v>6883154.54</v>
      </c>
      <c r="M79" s="14">
        <v>9708188</v>
      </c>
      <c r="N79" s="14">
        <v>9708188</v>
      </c>
      <c r="O79" s="82" t="s">
        <v>3050</v>
      </c>
      <c r="P79" s="82" t="s">
        <v>2809</v>
      </c>
      <c r="Q79" s="14"/>
      <c r="R79" s="14"/>
      <c r="S79" s="14" t="s">
        <v>2928</v>
      </c>
      <c r="T79" s="14"/>
      <c r="U79" s="14" t="s">
        <v>2939</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8091860.54</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8352886.54</v>
      </c>
    </row>
    <row r="80" spans="2:27" hidden="1" x14ac:dyDescent="0.3">
      <c r="B80" s="14" t="s">
        <v>529</v>
      </c>
      <c r="C80" s="14">
        <v>9</v>
      </c>
      <c r="D80" s="14">
        <v>203</v>
      </c>
      <c r="E80" s="14" t="s">
        <v>556</v>
      </c>
      <c r="F80" s="14" t="s">
        <v>557</v>
      </c>
      <c r="G80" s="14">
        <v>144000</v>
      </c>
      <c r="H80" s="14">
        <v>454</v>
      </c>
      <c r="I80" s="14" t="s">
        <v>1723</v>
      </c>
      <c r="J80" s="14" t="s">
        <v>1519</v>
      </c>
      <c r="K80" s="14" t="s">
        <v>930</v>
      </c>
      <c r="L80" s="14">
        <v>6883154.54</v>
      </c>
      <c r="M80" s="14">
        <v>9708188</v>
      </c>
      <c r="N80" s="14">
        <v>9708188</v>
      </c>
      <c r="O80" s="82" t="s">
        <v>3050</v>
      </c>
      <c r="P80" s="82" t="s">
        <v>2809</v>
      </c>
      <c r="Q80" s="14"/>
      <c r="R80" s="14"/>
      <c r="S80" s="14"/>
      <c r="T80" s="14"/>
      <c r="U80" s="14" t="s">
        <v>2940</v>
      </c>
      <c r="V80" s="14" t="s">
        <v>2913</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hidden="1" x14ac:dyDescent="0.3">
      <c r="B81" s="14" t="s">
        <v>529</v>
      </c>
      <c r="C81" s="14">
        <v>9</v>
      </c>
      <c r="D81" s="14">
        <v>203</v>
      </c>
      <c r="E81" s="14" t="s">
        <v>556</v>
      </c>
      <c r="F81" s="14" t="s">
        <v>557</v>
      </c>
      <c r="G81" s="14">
        <v>144000</v>
      </c>
      <c r="H81" s="14">
        <v>454</v>
      </c>
      <c r="I81" s="14" t="s">
        <v>1723</v>
      </c>
      <c r="J81" s="14" t="s">
        <v>1519</v>
      </c>
      <c r="K81" s="14" t="s">
        <v>930</v>
      </c>
      <c r="L81" s="14">
        <v>6883154.54</v>
      </c>
      <c r="M81" s="14">
        <v>9708188</v>
      </c>
      <c r="N81" s="14">
        <v>9708188</v>
      </c>
      <c r="O81" s="82" t="s">
        <v>3050</v>
      </c>
      <c r="P81" s="82" t="s">
        <v>2809</v>
      </c>
      <c r="Q81" s="14"/>
      <c r="R81" s="14"/>
      <c r="S81" s="14" t="s">
        <v>2910</v>
      </c>
      <c r="T81" s="14"/>
      <c r="U81" s="14" t="s">
        <v>2941</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-1616327.46</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-1355301.46</v>
      </c>
    </row>
    <row r="82" spans="2:27" hidden="1" x14ac:dyDescent="0.3">
      <c r="B82" s="14" t="s">
        <v>529</v>
      </c>
      <c r="C82" s="14">
        <v>9</v>
      </c>
      <c r="D82" s="14">
        <v>203</v>
      </c>
      <c r="E82" s="14" t="s">
        <v>556</v>
      </c>
      <c r="F82" s="14" t="s">
        <v>557</v>
      </c>
      <c r="G82" s="14">
        <v>144000</v>
      </c>
      <c r="H82" s="14">
        <v>454</v>
      </c>
      <c r="I82" s="14" t="s">
        <v>1723</v>
      </c>
      <c r="J82" s="14" t="s">
        <v>1519</v>
      </c>
      <c r="K82" s="14" t="s">
        <v>930</v>
      </c>
      <c r="L82" s="14">
        <v>6883154.54</v>
      </c>
      <c r="M82" s="14">
        <v>9708188</v>
      </c>
      <c r="N82" s="14">
        <v>9708188</v>
      </c>
      <c r="O82" s="82" t="s">
        <v>3050</v>
      </c>
      <c r="P82" s="82" t="s">
        <v>2809</v>
      </c>
      <c r="Q82" s="14"/>
      <c r="R82" s="14"/>
      <c r="S82" s="14"/>
      <c r="T82" s="14"/>
      <c r="U82" s="14" t="s">
        <v>2942</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
      <c r="B83" s="14" t="s">
        <v>529</v>
      </c>
      <c r="C83" s="14">
        <v>9</v>
      </c>
      <c r="D83" s="14">
        <v>203</v>
      </c>
      <c r="E83" s="14" t="s">
        <v>556</v>
      </c>
      <c r="F83" s="14" t="s">
        <v>557</v>
      </c>
      <c r="G83" s="14">
        <v>144000</v>
      </c>
      <c r="H83" s="14">
        <v>454</v>
      </c>
      <c r="I83" s="14" t="s">
        <v>1723</v>
      </c>
      <c r="J83" s="14" t="s">
        <v>2957</v>
      </c>
      <c r="K83" s="14" t="s">
        <v>2833</v>
      </c>
      <c r="L83" s="14"/>
      <c r="M83" s="14"/>
      <c r="N83" s="14"/>
      <c r="O83" s="82" t="s">
        <v>3050</v>
      </c>
      <c r="P83" s="82" t="s">
        <v>2958</v>
      </c>
      <c r="Q83" s="14"/>
      <c r="R83" s="14"/>
      <c r="S83" s="14" t="s">
        <v>2910</v>
      </c>
      <c r="T83" s="14"/>
      <c r="U83" s="14" t="s">
        <v>2945</v>
      </c>
      <c r="V83" s="14" t="s">
        <v>2949</v>
      </c>
      <c r="W83" s="77" t="s">
        <v>3059</v>
      </c>
      <c r="X83" s="108" t="str">
        <f>IF(AgencyDataStacked[[#This Row],[Fund Group Code]]="99","Total",IF(AgencyDataStacked[[#This Row],[Fund Group Code]]="01","GF",IF((1*AgencyDataStacked[[#This Row],[Fund Group Code]])&gt;1,"NGF","")))</f>
        <v>Total</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hidden="1" x14ac:dyDescent="0.3">
      <c r="B84" s="14" t="s">
        <v>529</v>
      </c>
      <c r="C84" s="14">
        <v>9</v>
      </c>
      <c r="D84" s="14">
        <v>203</v>
      </c>
      <c r="E84" s="14" t="s">
        <v>556</v>
      </c>
      <c r="F84" s="14" t="s">
        <v>557</v>
      </c>
      <c r="G84" s="14">
        <v>144000</v>
      </c>
      <c r="H84" s="14">
        <v>454</v>
      </c>
      <c r="I84" s="14" t="s">
        <v>1723</v>
      </c>
      <c r="J84" s="14" t="s">
        <v>2957</v>
      </c>
      <c r="K84" s="14" t="s">
        <v>2833</v>
      </c>
      <c r="L84" s="14"/>
      <c r="M84" s="14"/>
      <c r="N84" s="14"/>
      <c r="O84" s="82" t="s">
        <v>3050</v>
      </c>
      <c r="P84" s="82" t="s">
        <v>2958</v>
      </c>
      <c r="Q84" s="14"/>
      <c r="R84" s="14"/>
      <c r="S84" s="14" t="s">
        <v>2928</v>
      </c>
      <c r="T84" s="14"/>
      <c r="U84" s="14" t="s">
        <v>2946</v>
      </c>
      <c r="V84" s="14" t="s">
        <v>2950</v>
      </c>
      <c r="W84" s="77" t="s">
        <v>2950</v>
      </c>
      <c r="X84" s="108" t="str">
        <f>IF(AgencyDataStacked[[#This Row],[Fund Group Code]]="99","Total",IF(AgencyDataStacked[[#This Row],[Fund Group Code]]="01","GF",IF((1*AgencyDataStacked[[#This Row],[Fund Group Code]])&gt;1,"NGF","")))</f>
        <v>Total</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4416954.9800000004</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4387305.9800000004</v>
      </c>
    </row>
    <row r="85" spans="2:27" hidden="1" x14ac:dyDescent="0.3">
      <c r="B85" s="14" t="s">
        <v>529</v>
      </c>
      <c r="C85" s="14">
        <v>9</v>
      </c>
      <c r="D85" s="14">
        <v>203</v>
      </c>
      <c r="E85" s="14" t="s">
        <v>556</v>
      </c>
      <c r="F85" s="14" t="s">
        <v>557</v>
      </c>
      <c r="G85" s="14">
        <v>144000</v>
      </c>
      <c r="H85" s="14">
        <v>454</v>
      </c>
      <c r="I85" s="14" t="s">
        <v>1723</v>
      </c>
      <c r="J85" s="14" t="s">
        <v>2957</v>
      </c>
      <c r="K85" s="14" t="s">
        <v>2833</v>
      </c>
      <c r="L85" s="14"/>
      <c r="M85" s="14"/>
      <c r="N85" s="14"/>
      <c r="O85" s="82" t="s">
        <v>3050</v>
      </c>
      <c r="P85" s="82" t="s">
        <v>2958</v>
      </c>
      <c r="Q85" s="14"/>
      <c r="R85" s="14"/>
      <c r="S85" s="14" t="s">
        <v>2928</v>
      </c>
      <c r="T85" s="14" t="s">
        <v>2926</v>
      </c>
      <c r="U85" s="14" t="s">
        <v>2947</v>
      </c>
      <c r="V85" s="14" t="s">
        <v>2951</v>
      </c>
      <c r="W85" s="77" t="s">
        <v>2951</v>
      </c>
      <c r="X85" s="108" t="str">
        <f>IF(AgencyDataStacked[[#This Row],[Fund Group Code]]="99","Total",IF(AgencyDataStacked[[#This Row],[Fund Group Code]]="01","GF",IF((1*AgencyDataStacked[[#This Row],[Fund Group Code]])&gt;1,"NGF","")))</f>
        <v>Total</v>
      </c>
      <c r="Y85" s="108" t="str">
        <f>IF(AgencyDataStacked[[#This Row],[Category]]="FY 2022 Spending Level","Include",IF(AgencyDataStacked[[#This Row],[Detail Group]]="Baseline Adj","Include",IF(AgencyDataStacked[[#This Row],[Detail Group]]="Policy","Include","")))</f>
        <v/>
      </c>
      <c r="Z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8091860.54</v>
      </c>
      <c r="AA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8352886.54</v>
      </c>
    </row>
    <row r="86" spans="2:27" hidden="1" x14ac:dyDescent="0.3">
      <c r="B86" s="14" t="s">
        <v>529</v>
      </c>
      <c r="C86" s="14">
        <v>9</v>
      </c>
      <c r="D86" s="14">
        <v>203</v>
      </c>
      <c r="E86" s="14" t="s">
        <v>556</v>
      </c>
      <c r="F86" s="14" t="s">
        <v>557</v>
      </c>
      <c r="G86" s="14">
        <v>144000</v>
      </c>
      <c r="H86" s="14">
        <v>454</v>
      </c>
      <c r="I86" s="14" t="s">
        <v>1723</v>
      </c>
      <c r="J86" s="14" t="s">
        <v>2957</v>
      </c>
      <c r="K86" s="14" t="s">
        <v>2833</v>
      </c>
      <c r="L86" s="14"/>
      <c r="M86" s="14"/>
      <c r="N86" s="14"/>
      <c r="O86" s="82" t="s">
        <v>3050</v>
      </c>
      <c r="P86" s="82" t="s">
        <v>2958</v>
      </c>
      <c r="Q86" s="14"/>
      <c r="R86" s="14"/>
      <c r="S86" s="14" t="s">
        <v>2928</v>
      </c>
      <c r="T86" s="14"/>
      <c r="U86" s="14" t="s">
        <v>2948</v>
      </c>
      <c r="V86" s="14" t="s">
        <v>2952</v>
      </c>
      <c r="W86" s="77" t="s">
        <v>2952</v>
      </c>
      <c r="X86" s="108" t="str">
        <f>IF(AgencyDataStacked[[#This Row],[Fund Group Code]]="99","Total",IF(AgencyDataStacked[[#This Row],[Fund Group Code]]="01","GF",IF((1*AgencyDataStacked[[#This Row],[Fund Group Code]])&gt;1,"NGF","")))</f>
        <v>Total</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12508815.52</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12740192.52</v>
      </c>
    </row>
    <row r="87" spans="2:27" hidden="1" x14ac:dyDescent="0.3">
      <c r="B87" s="14" t="s">
        <v>529</v>
      </c>
      <c r="C87" s="14">
        <v>9</v>
      </c>
      <c r="D87" s="14">
        <v>203</v>
      </c>
      <c r="E87" s="14" t="s">
        <v>556</v>
      </c>
      <c r="F87" s="14" t="s">
        <v>557</v>
      </c>
      <c r="G87" s="14">
        <v>144000</v>
      </c>
      <c r="H87" s="14">
        <v>454</v>
      </c>
      <c r="I87" s="14" t="s">
        <v>1723</v>
      </c>
      <c r="J87" s="14" t="s">
        <v>2957</v>
      </c>
      <c r="K87" s="14" t="s">
        <v>2833</v>
      </c>
      <c r="L87" s="14"/>
      <c r="M87" s="14"/>
      <c r="N87" s="14"/>
      <c r="O87" s="82" t="s">
        <v>3050</v>
      </c>
      <c r="P87" s="82" t="s">
        <v>2958</v>
      </c>
      <c r="Q87" s="14"/>
      <c r="R87" s="14"/>
      <c r="S87" s="14"/>
      <c r="T87" s="14"/>
      <c r="U87" s="14" t="s">
        <v>2959</v>
      </c>
      <c r="V87" s="14" t="s">
        <v>2913</v>
      </c>
      <c r="W87" s="77" t="s">
        <v>956</v>
      </c>
      <c r="X87" s="108" t="str">
        <f>IF(AgencyDataStacked[[#This Row],[Fund Group Code]]="99","Total",IF(AgencyDataStacked[[#This Row],[Fund Group Code]]="01","GF",IF((1*AgencyDataStacked[[#This Row],[Fund Group Code]])&gt;1,"NGF","")))</f>
        <v>Total</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x14ac:dyDescent="0.3">
      <c r="B88" s="14" t="s">
        <v>529</v>
      </c>
      <c r="C88" s="14">
        <v>9</v>
      </c>
      <c r="D88" s="14">
        <v>203</v>
      </c>
      <c r="E88" s="14" t="s">
        <v>556</v>
      </c>
      <c r="F88" s="14" t="s">
        <v>557</v>
      </c>
      <c r="G88" s="14">
        <v>144000</v>
      </c>
      <c r="H88" s="14">
        <v>498</v>
      </c>
      <c r="I88" s="14" t="s">
        <v>1725</v>
      </c>
      <c r="J88" s="14" t="s">
        <v>1552</v>
      </c>
      <c r="K88" s="14" t="s">
        <v>927</v>
      </c>
      <c r="L88" s="14">
        <v>2683588.65</v>
      </c>
      <c r="M88" s="14">
        <v>2593465</v>
      </c>
      <c r="N88" s="14">
        <v>2593465</v>
      </c>
      <c r="O88" s="82" t="s">
        <v>3051</v>
      </c>
      <c r="P88" s="82" t="s">
        <v>2807</v>
      </c>
      <c r="Q88" s="14"/>
      <c r="R88" s="14"/>
      <c r="S88" s="14" t="s">
        <v>2970</v>
      </c>
      <c r="T88" s="14"/>
      <c r="U88" s="14" t="s">
        <v>2909</v>
      </c>
      <c r="V88" s="14" t="s">
        <v>2911</v>
      </c>
      <c r="W88" s="77" t="s">
        <v>3060</v>
      </c>
      <c r="X88" s="108" t="str">
        <f>IF(AgencyDataStacked[[#This Row],[Fund Group Code]]="99","Total",IF(AgencyDataStacked[[#This Row],[Fund Group Code]]="01","GF",IF((1*AgencyDataStacked[[#This Row],[Fund Group Code]])&gt;1,"NGF","")))</f>
        <v>GF</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x14ac:dyDescent="0.3">
      <c r="B89" s="14" t="s">
        <v>529</v>
      </c>
      <c r="C89" s="14">
        <v>9</v>
      </c>
      <c r="D89" s="14">
        <v>203</v>
      </c>
      <c r="E89" s="14" t="s">
        <v>556</v>
      </c>
      <c r="F89" s="14" t="s">
        <v>557</v>
      </c>
      <c r="G89" s="14">
        <v>144000</v>
      </c>
      <c r="H89" s="14">
        <v>498</v>
      </c>
      <c r="I89" s="14" t="s">
        <v>1725</v>
      </c>
      <c r="J89" s="14" t="s">
        <v>1552</v>
      </c>
      <c r="K89" s="14" t="s">
        <v>927</v>
      </c>
      <c r="L89" s="14">
        <v>2683588.65</v>
      </c>
      <c r="M89" s="14">
        <v>2593465</v>
      </c>
      <c r="N89" s="14">
        <v>2593465</v>
      </c>
      <c r="O89" s="82" t="s">
        <v>3051</v>
      </c>
      <c r="P89" s="82" t="s">
        <v>2807</v>
      </c>
      <c r="Q89" s="14"/>
      <c r="R89" s="14"/>
      <c r="S89" s="14"/>
      <c r="T89" s="14"/>
      <c r="U89" s="14" t="s">
        <v>2912</v>
      </c>
      <c r="V89" s="14" t="s">
        <v>2913</v>
      </c>
      <c r="W89" s="77" t="s">
        <v>956</v>
      </c>
      <c r="X89" s="108" t="str">
        <f>IF(AgencyDataStacked[[#This Row],[Fund Group Code]]="99","Total",IF(AgencyDataStacked[[#This Row],[Fund Group Code]]="01","GF",IF((1*AgencyDataStacked[[#This Row],[Fund Group Code]])&gt;1,"NGF","")))</f>
        <v>GF</v>
      </c>
      <c r="Y89" s="108" t="str">
        <f>IF(AgencyDataStacked[[#This Row],[Category]]="FY 2022 Spending Level","Include",IF(AgencyDataStacked[[#This Row],[Detail Group]]="Baseline Adj","Include",IF(AgencyDataStacked[[#This Row],[Detail Group]]="Policy","Include","")))</f>
        <v/>
      </c>
      <c r="Z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0" spans="2:27" x14ac:dyDescent="0.3">
      <c r="B90" s="14" t="s">
        <v>529</v>
      </c>
      <c r="C90" s="14">
        <v>9</v>
      </c>
      <c r="D90" s="14">
        <v>203</v>
      </c>
      <c r="E90" s="14" t="s">
        <v>556</v>
      </c>
      <c r="F90" s="14" t="s">
        <v>557</v>
      </c>
      <c r="G90" s="14">
        <v>144000</v>
      </c>
      <c r="H90" s="14">
        <v>498</v>
      </c>
      <c r="I90" s="14" t="s">
        <v>1725</v>
      </c>
      <c r="J90" s="14" t="s">
        <v>1552</v>
      </c>
      <c r="K90" s="14" t="s">
        <v>927</v>
      </c>
      <c r="L90" s="14">
        <v>2683588.65</v>
      </c>
      <c r="M90" s="14">
        <v>2593465</v>
      </c>
      <c r="N90" s="14">
        <v>2593465</v>
      </c>
      <c r="O90" s="82" t="s">
        <v>3051</v>
      </c>
      <c r="P90" s="82" t="s">
        <v>2807</v>
      </c>
      <c r="Q90" s="14"/>
      <c r="R90" s="14"/>
      <c r="S90" s="14" t="s">
        <v>2910</v>
      </c>
      <c r="T90" s="14"/>
      <c r="U90" s="14" t="s">
        <v>2915</v>
      </c>
      <c r="V90" s="14" t="s">
        <v>2849</v>
      </c>
      <c r="W90" s="77" t="s">
        <v>2849</v>
      </c>
      <c r="X90" s="108" t="str">
        <f>IF(AgencyDataStacked[[#This Row],[Fund Group Code]]="99","Total",IF(AgencyDataStacked[[#This Row],[Fund Group Code]]="01","GF",IF((1*AgencyDataStacked[[#This Row],[Fund Group Code]])&gt;1,"NGF","")))</f>
        <v>GF</v>
      </c>
      <c r="Y90" s="108" t="str">
        <f>IF(AgencyDataStacked[[#This Row],[Category]]="FY 2022 Spending Level","Include",IF(AgencyDataStacked[[#This Row],[Detail Group]]="Baseline Adj","Include",IF(AgencyDataStacked[[#This Row],[Detail Group]]="Policy","Include","")))</f>
        <v/>
      </c>
      <c r="Z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1" spans="2:27" x14ac:dyDescent="0.3">
      <c r="B91" s="14" t="s">
        <v>529</v>
      </c>
      <c r="C91" s="14">
        <v>9</v>
      </c>
      <c r="D91" s="14">
        <v>203</v>
      </c>
      <c r="E91" s="14" t="s">
        <v>556</v>
      </c>
      <c r="F91" s="14" t="s">
        <v>557</v>
      </c>
      <c r="G91" s="14">
        <v>144000</v>
      </c>
      <c r="H91" s="14">
        <v>498</v>
      </c>
      <c r="I91" s="14" t="s">
        <v>1725</v>
      </c>
      <c r="J91" s="14" t="s">
        <v>1552</v>
      </c>
      <c r="K91" s="14" t="s">
        <v>927</v>
      </c>
      <c r="L91" s="14">
        <v>2683588.65</v>
      </c>
      <c r="M91" s="14">
        <v>2593465</v>
      </c>
      <c r="N91" s="14">
        <v>2593465</v>
      </c>
      <c r="O91" s="82" t="s">
        <v>3051</v>
      </c>
      <c r="P91" s="82" t="s">
        <v>2807</v>
      </c>
      <c r="Q91" s="14"/>
      <c r="R91" s="14"/>
      <c r="S91" s="14"/>
      <c r="T91" s="14" t="s">
        <v>2914</v>
      </c>
      <c r="U91" s="14" t="s">
        <v>2916</v>
      </c>
      <c r="V91" s="14" t="s">
        <v>2986</v>
      </c>
      <c r="W91" s="77" t="s">
        <v>2986</v>
      </c>
      <c r="X91" s="108" t="str">
        <f>IF(AgencyDataStacked[[#This Row],[Fund Group Code]]="99","Total",IF(AgencyDataStacked[[#This Row],[Fund Group Code]]="01","GF",IF((1*AgencyDataStacked[[#This Row],[Fund Group Code]])&gt;1,"NGF","")))</f>
        <v>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2683588.65</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2683588.65</v>
      </c>
    </row>
    <row r="92" spans="2:27" x14ac:dyDescent="0.3">
      <c r="B92" s="14" t="s">
        <v>529</v>
      </c>
      <c r="C92" s="14">
        <v>9</v>
      </c>
      <c r="D92" s="14">
        <v>203</v>
      </c>
      <c r="E92" s="14" t="s">
        <v>556</v>
      </c>
      <c r="F92" s="14" t="s">
        <v>557</v>
      </c>
      <c r="G92" s="14">
        <v>144000</v>
      </c>
      <c r="H92" s="14">
        <v>498</v>
      </c>
      <c r="I92" s="14" t="s">
        <v>1725</v>
      </c>
      <c r="J92" s="14" t="s">
        <v>1552</v>
      </c>
      <c r="K92" s="14" t="s">
        <v>927</v>
      </c>
      <c r="L92" s="14">
        <v>2683588.65</v>
      </c>
      <c r="M92" s="14">
        <v>2593465</v>
      </c>
      <c r="N92" s="14">
        <v>2593465</v>
      </c>
      <c r="O92" s="82" t="s">
        <v>3051</v>
      </c>
      <c r="P92" s="82" t="s">
        <v>2807</v>
      </c>
      <c r="Q92" s="14" t="s">
        <v>2955</v>
      </c>
      <c r="R92" s="14">
        <v>1</v>
      </c>
      <c r="S92" s="14"/>
      <c r="T92" s="14" t="s">
        <v>2914</v>
      </c>
      <c r="U92" s="14" t="s">
        <v>2917</v>
      </c>
      <c r="V92" s="14" t="s">
        <v>2981</v>
      </c>
      <c r="W92" s="77" t="s">
        <v>2981</v>
      </c>
      <c r="X92" s="108" t="str">
        <f>IF(AgencyDataStacked[[#This Row],[Fund Group Code]]="99","Total",IF(AgencyDataStacked[[#This Row],[Fund Group Code]]="01","GF",IF((1*AgencyDataStacked[[#This Row],[Fund Group Code]])&gt;1,"NGF","")))</f>
        <v>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3">
      <c r="B93" s="14" t="s">
        <v>529</v>
      </c>
      <c r="C93" s="14">
        <v>9</v>
      </c>
      <c r="D93" s="14">
        <v>203</v>
      </c>
      <c r="E93" s="14" t="s">
        <v>556</v>
      </c>
      <c r="F93" s="14" t="s">
        <v>557</v>
      </c>
      <c r="G93" s="14">
        <v>144000</v>
      </c>
      <c r="H93" s="14">
        <v>498</v>
      </c>
      <c r="I93" s="14" t="s">
        <v>1725</v>
      </c>
      <c r="J93" s="14" t="s">
        <v>1552</v>
      </c>
      <c r="K93" s="14" t="s">
        <v>927</v>
      </c>
      <c r="L93" s="14">
        <v>2683588.65</v>
      </c>
      <c r="M93" s="14">
        <v>2593465</v>
      </c>
      <c r="N93" s="14">
        <v>2593465</v>
      </c>
      <c r="O93" s="82" t="s">
        <v>3051</v>
      </c>
      <c r="P93" s="82" t="s">
        <v>2807</v>
      </c>
      <c r="Q93" s="14" t="s">
        <v>2955</v>
      </c>
      <c r="R93" s="14">
        <v>2</v>
      </c>
      <c r="S93" s="14"/>
      <c r="T93" s="14" t="s">
        <v>2914</v>
      </c>
      <c r="U93" s="14" t="s">
        <v>2918</v>
      </c>
      <c r="V93" s="14" t="s">
        <v>2984</v>
      </c>
      <c r="W93" s="77" t="s">
        <v>2984</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102375</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3">
      <c r="B94" s="14" t="s">
        <v>529</v>
      </c>
      <c r="C94" s="14">
        <v>9</v>
      </c>
      <c r="D94" s="14">
        <v>203</v>
      </c>
      <c r="E94" s="14" t="s">
        <v>556</v>
      </c>
      <c r="F94" s="14" t="s">
        <v>557</v>
      </c>
      <c r="G94" s="14">
        <v>144000</v>
      </c>
      <c r="H94" s="14">
        <v>498</v>
      </c>
      <c r="I94" s="14" t="s">
        <v>1725</v>
      </c>
      <c r="J94" s="14" t="s">
        <v>1552</v>
      </c>
      <c r="K94" s="14" t="s">
        <v>927</v>
      </c>
      <c r="L94" s="14">
        <v>2683588.65</v>
      </c>
      <c r="M94" s="14">
        <v>2593465</v>
      </c>
      <c r="N94" s="14">
        <v>2593465</v>
      </c>
      <c r="O94" s="82" t="s">
        <v>3051</v>
      </c>
      <c r="P94" s="82" t="s">
        <v>2807</v>
      </c>
      <c r="Q94" s="14" t="s">
        <v>2955</v>
      </c>
      <c r="R94" s="14">
        <v>3</v>
      </c>
      <c r="S94" s="14"/>
      <c r="T94" s="14" t="s">
        <v>2914</v>
      </c>
      <c r="U94" s="14" t="s">
        <v>2919</v>
      </c>
      <c r="V94" s="14" t="s">
        <v>2983</v>
      </c>
      <c r="W94" s="77" t="s">
        <v>2983</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163901</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163901</v>
      </c>
    </row>
    <row r="95" spans="2:27" x14ac:dyDescent="0.3">
      <c r="B95" s="14" t="s">
        <v>529</v>
      </c>
      <c r="C95" s="14">
        <v>9</v>
      </c>
      <c r="D95" s="14">
        <v>203</v>
      </c>
      <c r="E95" s="14" t="s">
        <v>556</v>
      </c>
      <c r="F95" s="14" t="s">
        <v>557</v>
      </c>
      <c r="G95" s="14">
        <v>144000</v>
      </c>
      <c r="H95" s="14">
        <v>498</v>
      </c>
      <c r="I95" s="14" t="s">
        <v>1725</v>
      </c>
      <c r="J95" s="14" t="s">
        <v>1552</v>
      </c>
      <c r="K95" s="14" t="s">
        <v>927</v>
      </c>
      <c r="L95" s="14">
        <v>2683588.65</v>
      </c>
      <c r="M95" s="14">
        <v>2593465</v>
      </c>
      <c r="N95" s="14">
        <v>2593465</v>
      </c>
      <c r="O95" s="82" t="s">
        <v>3051</v>
      </c>
      <c r="P95" s="82" t="s">
        <v>2807</v>
      </c>
      <c r="Q95" s="14" t="s">
        <v>2955</v>
      </c>
      <c r="R95" s="14">
        <v>4</v>
      </c>
      <c r="S95" s="14"/>
      <c r="T95" s="14" t="s">
        <v>2914</v>
      </c>
      <c r="U95" s="14" t="s">
        <v>2920</v>
      </c>
      <c r="V95" s="14" t="s">
        <v>2902</v>
      </c>
      <c r="W95" s="77" t="s">
        <v>2902</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8277</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8277</v>
      </c>
    </row>
    <row r="96" spans="2:27" x14ac:dyDescent="0.3">
      <c r="B96" s="14" t="s">
        <v>529</v>
      </c>
      <c r="C96" s="14">
        <v>9</v>
      </c>
      <c r="D96" s="14">
        <v>203</v>
      </c>
      <c r="E96" s="14" t="s">
        <v>556</v>
      </c>
      <c r="F96" s="14" t="s">
        <v>557</v>
      </c>
      <c r="G96" s="14">
        <v>144000</v>
      </c>
      <c r="H96" s="14">
        <v>498</v>
      </c>
      <c r="I96" s="14" t="s">
        <v>1725</v>
      </c>
      <c r="J96" s="14" t="s">
        <v>1552</v>
      </c>
      <c r="K96" s="14" t="s">
        <v>927</v>
      </c>
      <c r="L96" s="14">
        <v>2683588.65</v>
      </c>
      <c r="M96" s="14">
        <v>2593465</v>
      </c>
      <c r="N96" s="14">
        <v>2593465</v>
      </c>
      <c r="O96" s="82" t="s">
        <v>3051</v>
      </c>
      <c r="P96" s="82" t="s">
        <v>2807</v>
      </c>
      <c r="Q96" s="14" t="s">
        <v>2955</v>
      </c>
      <c r="R96" s="14">
        <v>5</v>
      </c>
      <c r="S96" s="14"/>
      <c r="T96" s="14" t="s">
        <v>2914</v>
      </c>
      <c r="U96" s="14" t="s">
        <v>2921</v>
      </c>
      <c r="V96" s="14" t="s">
        <v>2903</v>
      </c>
      <c r="W96" s="77" t="s">
        <v>2903</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3">
      <c r="B97" s="14" t="s">
        <v>529</v>
      </c>
      <c r="C97" s="14">
        <v>9</v>
      </c>
      <c r="D97" s="14">
        <v>203</v>
      </c>
      <c r="E97" s="14" t="s">
        <v>556</v>
      </c>
      <c r="F97" s="14" t="s">
        <v>557</v>
      </c>
      <c r="G97" s="14">
        <v>144000</v>
      </c>
      <c r="H97" s="14">
        <v>498</v>
      </c>
      <c r="I97" s="14" t="s">
        <v>1725</v>
      </c>
      <c r="J97" s="14" t="s">
        <v>1552</v>
      </c>
      <c r="K97" s="14" t="s">
        <v>927</v>
      </c>
      <c r="L97" s="14">
        <v>2683588.65</v>
      </c>
      <c r="M97" s="14">
        <v>2593465</v>
      </c>
      <c r="N97" s="14">
        <v>2593465</v>
      </c>
      <c r="O97" s="82" t="s">
        <v>3051</v>
      </c>
      <c r="P97" s="82" t="s">
        <v>2807</v>
      </c>
      <c r="Q97" s="14" t="s">
        <v>2955</v>
      </c>
      <c r="R97" s="14">
        <v>6</v>
      </c>
      <c r="S97" s="14"/>
      <c r="T97" s="14" t="s">
        <v>2914</v>
      </c>
      <c r="U97" s="14" t="s">
        <v>2922</v>
      </c>
      <c r="V97" s="14" t="s">
        <v>2825</v>
      </c>
      <c r="W97" s="77" t="s">
        <v>2825</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3">
      <c r="B98" s="14" t="s">
        <v>529</v>
      </c>
      <c r="C98" s="14">
        <v>9</v>
      </c>
      <c r="D98" s="14">
        <v>203</v>
      </c>
      <c r="E98" s="14" t="s">
        <v>556</v>
      </c>
      <c r="F98" s="14" t="s">
        <v>557</v>
      </c>
      <c r="G98" s="14">
        <v>144000</v>
      </c>
      <c r="H98" s="14">
        <v>498</v>
      </c>
      <c r="I98" s="14" t="s">
        <v>1725</v>
      </c>
      <c r="J98" s="14" t="s">
        <v>1552</v>
      </c>
      <c r="K98" s="14" t="s">
        <v>927</v>
      </c>
      <c r="L98" s="14">
        <v>2683588.65</v>
      </c>
      <c r="M98" s="14">
        <v>2593465</v>
      </c>
      <c r="N98" s="14">
        <v>2593465</v>
      </c>
      <c r="O98" s="82" t="s">
        <v>3051</v>
      </c>
      <c r="P98" s="82" t="s">
        <v>2807</v>
      </c>
      <c r="Q98" s="14" t="s">
        <v>2955</v>
      </c>
      <c r="R98" s="14">
        <v>7</v>
      </c>
      <c r="S98" s="14"/>
      <c r="T98" s="14" t="s">
        <v>2914</v>
      </c>
      <c r="U98" s="14" t="s">
        <v>2978</v>
      </c>
      <c r="V98" s="14" t="s">
        <v>2865</v>
      </c>
      <c r="W98" s="77" t="s">
        <v>2865</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-704</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1094</v>
      </c>
    </row>
    <row r="99" spans="2:27" x14ac:dyDescent="0.3">
      <c r="B99" s="14" t="s">
        <v>529</v>
      </c>
      <c r="C99" s="14">
        <v>9</v>
      </c>
      <c r="D99" s="14">
        <v>203</v>
      </c>
      <c r="E99" s="14" t="s">
        <v>556</v>
      </c>
      <c r="F99" s="14" t="s">
        <v>557</v>
      </c>
      <c r="G99" s="14">
        <v>144000</v>
      </c>
      <c r="H99" s="14">
        <v>498</v>
      </c>
      <c r="I99" s="14" t="s">
        <v>1725</v>
      </c>
      <c r="J99" s="14" t="s">
        <v>1552</v>
      </c>
      <c r="K99" s="14" t="s">
        <v>927</v>
      </c>
      <c r="L99" s="14">
        <v>2683588.65</v>
      </c>
      <c r="M99" s="14">
        <v>2593465</v>
      </c>
      <c r="N99" s="14">
        <v>2593465</v>
      </c>
      <c r="O99" s="82" t="s">
        <v>3051</v>
      </c>
      <c r="P99" s="82" t="s">
        <v>2807</v>
      </c>
      <c r="Q99" s="14" t="s">
        <v>2955</v>
      </c>
      <c r="R99" s="14">
        <v>8</v>
      </c>
      <c r="S99" s="14"/>
      <c r="T99" s="14" t="s">
        <v>2914</v>
      </c>
      <c r="U99" s="14" t="s">
        <v>2987</v>
      </c>
      <c r="V99" s="14" t="s">
        <v>2974</v>
      </c>
      <c r="W99" s="77" t="s">
        <v>2974</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3">
      <c r="B100" s="14" t="s">
        <v>529</v>
      </c>
      <c r="C100" s="14">
        <v>9</v>
      </c>
      <c r="D100" s="14">
        <v>203</v>
      </c>
      <c r="E100" s="14" t="s">
        <v>556</v>
      </c>
      <c r="F100" s="14" t="s">
        <v>557</v>
      </c>
      <c r="G100" s="14">
        <v>144000</v>
      </c>
      <c r="H100" s="14">
        <v>498</v>
      </c>
      <c r="I100" s="14" t="s">
        <v>1725</v>
      </c>
      <c r="J100" s="14" t="s">
        <v>1552</v>
      </c>
      <c r="K100" s="14" t="s">
        <v>927</v>
      </c>
      <c r="L100" s="14">
        <v>2683588.65</v>
      </c>
      <c r="M100" s="14">
        <v>2593465</v>
      </c>
      <c r="N100" s="14">
        <v>2593465</v>
      </c>
      <c r="O100" s="82" t="s">
        <v>3051</v>
      </c>
      <c r="P100" s="82" t="s">
        <v>2807</v>
      </c>
      <c r="Q100" s="14" t="s">
        <v>2955</v>
      </c>
      <c r="R100" s="14">
        <v>9</v>
      </c>
      <c r="S100" s="14"/>
      <c r="T100" s="14" t="s">
        <v>2914</v>
      </c>
      <c r="U100" s="14" t="s">
        <v>2988</v>
      </c>
      <c r="V100" s="14" t="s">
        <v>2975</v>
      </c>
      <c r="W100" s="77" t="s">
        <v>2975</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1" spans="2:27" x14ac:dyDescent="0.3">
      <c r="B101" s="14" t="s">
        <v>529</v>
      </c>
      <c r="C101" s="14">
        <v>9</v>
      </c>
      <c r="D101" s="14">
        <v>203</v>
      </c>
      <c r="E101" s="14" t="s">
        <v>556</v>
      </c>
      <c r="F101" s="14" t="s">
        <v>557</v>
      </c>
      <c r="G101" s="14">
        <v>144000</v>
      </c>
      <c r="H101" s="14">
        <v>498</v>
      </c>
      <c r="I101" s="14" t="s">
        <v>1725</v>
      </c>
      <c r="J101" s="14" t="s">
        <v>1552</v>
      </c>
      <c r="K101" s="14" t="s">
        <v>927</v>
      </c>
      <c r="L101" s="14">
        <v>2683588.65</v>
      </c>
      <c r="M101" s="14">
        <v>2593465</v>
      </c>
      <c r="N101" s="14">
        <v>2593465</v>
      </c>
      <c r="O101" s="82" t="s">
        <v>3051</v>
      </c>
      <c r="P101" s="82" t="s">
        <v>2807</v>
      </c>
      <c r="Q101" s="14" t="s">
        <v>2955</v>
      </c>
      <c r="R101" s="14">
        <v>10</v>
      </c>
      <c r="S101" s="14"/>
      <c r="T101" s="14" t="s">
        <v>2914</v>
      </c>
      <c r="U101" s="14" t="s">
        <v>2989</v>
      </c>
      <c r="V101" s="14" t="s">
        <v>2901</v>
      </c>
      <c r="W101" s="77" t="s">
        <v>2901</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126220</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233064</v>
      </c>
    </row>
    <row r="102" spans="2:27" x14ac:dyDescent="0.3">
      <c r="B102" s="14" t="s">
        <v>529</v>
      </c>
      <c r="C102" s="14">
        <v>9</v>
      </c>
      <c r="D102" s="14">
        <v>203</v>
      </c>
      <c r="E102" s="14" t="s">
        <v>556</v>
      </c>
      <c r="F102" s="14" t="s">
        <v>557</v>
      </c>
      <c r="G102" s="14">
        <v>144000</v>
      </c>
      <c r="H102" s="14">
        <v>498</v>
      </c>
      <c r="I102" s="14" t="s">
        <v>1725</v>
      </c>
      <c r="J102" s="14" t="s">
        <v>1552</v>
      </c>
      <c r="K102" s="14" t="s">
        <v>927</v>
      </c>
      <c r="L102" s="14">
        <v>2683588.65</v>
      </c>
      <c r="M102" s="14">
        <v>2593465</v>
      </c>
      <c r="N102" s="14">
        <v>2593465</v>
      </c>
      <c r="O102" s="82" t="s">
        <v>3051</v>
      </c>
      <c r="P102" s="82" t="s">
        <v>2807</v>
      </c>
      <c r="Q102" s="14" t="s">
        <v>2955</v>
      </c>
      <c r="R102" s="14">
        <v>11</v>
      </c>
      <c r="S102" s="14"/>
      <c r="T102" s="14" t="s">
        <v>2914</v>
      </c>
      <c r="U102" s="14" t="s">
        <v>3006</v>
      </c>
      <c r="V102" s="14" t="s">
        <v>2966</v>
      </c>
      <c r="W102" s="77" t="s">
        <v>2966</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3">
      <c r="B103" s="14" t="s">
        <v>529</v>
      </c>
      <c r="C103" s="14">
        <v>9</v>
      </c>
      <c r="D103" s="14">
        <v>203</v>
      </c>
      <c r="E103" s="14" t="s">
        <v>556</v>
      </c>
      <c r="F103" s="14" t="s">
        <v>557</v>
      </c>
      <c r="G103" s="14">
        <v>144000</v>
      </c>
      <c r="H103" s="14">
        <v>498</v>
      </c>
      <c r="I103" s="14" t="s">
        <v>1725</v>
      </c>
      <c r="J103" s="14" t="s">
        <v>1552</v>
      </c>
      <c r="K103" s="14" t="s">
        <v>927</v>
      </c>
      <c r="L103" s="14">
        <v>2683588.65</v>
      </c>
      <c r="M103" s="14">
        <v>2593465</v>
      </c>
      <c r="N103" s="14">
        <v>2593465</v>
      </c>
      <c r="O103" s="82" t="s">
        <v>3051</v>
      </c>
      <c r="P103" s="82" t="s">
        <v>2807</v>
      </c>
      <c r="Q103" s="14" t="s">
        <v>2955</v>
      </c>
      <c r="R103" s="14">
        <v>12</v>
      </c>
      <c r="S103" s="14"/>
      <c r="T103" s="14" t="s">
        <v>2914</v>
      </c>
      <c r="U103" s="14" t="s">
        <v>3007</v>
      </c>
      <c r="V103" s="14" t="s">
        <v>2967</v>
      </c>
      <c r="W103" s="77" t="s">
        <v>2967</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3">
      <c r="B104" s="14" t="s">
        <v>529</v>
      </c>
      <c r="C104" s="14">
        <v>9</v>
      </c>
      <c r="D104" s="14">
        <v>203</v>
      </c>
      <c r="E104" s="14" t="s">
        <v>556</v>
      </c>
      <c r="F104" s="14" t="s">
        <v>557</v>
      </c>
      <c r="G104" s="14">
        <v>144000</v>
      </c>
      <c r="H104" s="14">
        <v>498</v>
      </c>
      <c r="I104" s="14" t="s">
        <v>1725</v>
      </c>
      <c r="J104" s="14" t="s">
        <v>1552</v>
      </c>
      <c r="K104" s="14" t="s">
        <v>927</v>
      </c>
      <c r="L104" s="14">
        <v>2683588.65</v>
      </c>
      <c r="M104" s="14">
        <v>2593465</v>
      </c>
      <c r="N104" s="14">
        <v>2593465</v>
      </c>
      <c r="O104" s="82" t="s">
        <v>3051</v>
      </c>
      <c r="P104" s="82" t="s">
        <v>2807</v>
      </c>
      <c r="Q104" s="14"/>
      <c r="R104" s="14"/>
      <c r="S104" s="14" t="s">
        <v>2910</v>
      </c>
      <c r="T104" s="14"/>
      <c r="U104" s="14" t="s">
        <v>2923</v>
      </c>
      <c r="V104" s="14" t="s">
        <v>2843</v>
      </c>
      <c r="W104" s="77" t="s">
        <v>2843</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3083657.65</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3089924.65</v>
      </c>
    </row>
    <row r="105" spans="2:27" x14ac:dyDescent="0.3">
      <c r="B105" s="14" t="s">
        <v>529</v>
      </c>
      <c r="C105" s="14">
        <v>9</v>
      </c>
      <c r="D105" s="14">
        <v>203</v>
      </c>
      <c r="E105" s="14" t="s">
        <v>556</v>
      </c>
      <c r="F105" s="14" t="s">
        <v>557</v>
      </c>
      <c r="G105" s="14">
        <v>144000</v>
      </c>
      <c r="H105" s="14">
        <v>498</v>
      </c>
      <c r="I105" s="14" t="s">
        <v>1725</v>
      </c>
      <c r="J105" s="14" t="s">
        <v>1552</v>
      </c>
      <c r="K105" s="14" t="s">
        <v>927</v>
      </c>
      <c r="L105" s="14">
        <v>2683588.65</v>
      </c>
      <c r="M105" s="14">
        <v>2593465</v>
      </c>
      <c r="N105" s="14">
        <v>2593465</v>
      </c>
      <c r="O105" s="82" t="s">
        <v>3051</v>
      </c>
      <c r="P105" s="82" t="s">
        <v>2807</v>
      </c>
      <c r="Q105" s="14"/>
      <c r="R105" s="14"/>
      <c r="S105" s="14"/>
      <c r="T105" s="14"/>
      <c r="U105" s="14" t="s">
        <v>2924</v>
      </c>
      <c r="V105" s="14" t="s">
        <v>2913</v>
      </c>
      <c r="W105" s="77" t="s">
        <v>956</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
      </c>
      <c r="Z1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6" spans="2:27" x14ac:dyDescent="0.3">
      <c r="B106" s="14" t="s">
        <v>529</v>
      </c>
      <c r="C106" s="14">
        <v>9</v>
      </c>
      <c r="D106" s="14">
        <v>203</v>
      </c>
      <c r="E106" s="14" t="s">
        <v>556</v>
      </c>
      <c r="F106" s="14" t="s">
        <v>557</v>
      </c>
      <c r="G106" s="14">
        <v>144000</v>
      </c>
      <c r="H106" s="14">
        <v>498</v>
      </c>
      <c r="I106" s="14" t="s">
        <v>1725</v>
      </c>
      <c r="J106" s="14" t="s">
        <v>1552</v>
      </c>
      <c r="K106" s="14" t="s">
        <v>927</v>
      </c>
      <c r="L106" s="14">
        <v>2683588.65</v>
      </c>
      <c r="M106" s="14">
        <v>2593465</v>
      </c>
      <c r="N106" s="14">
        <v>2593465</v>
      </c>
      <c r="O106" s="82" t="s">
        <v>3051</v>
      </c>
      <c r="P106" s="82" t="s">
        <v>2807</v>
      </c>
      <c r="Q106" s="14"/>
      <c r="R106" s="14"/>
      <c r="S106" s="14" t="s">
        <v>2910</v>
      </c>
      <c r="T106" s="14" t="s">
        <v>2926</v>
      </c>
      <c r="U106" s="14" t="s">
        <v>2925</v>
      </c>
      <c r="V106" s="14" t="s">
        <v>2844</v>
      </c>
      <c r="W106" s="77" t="s">
        <v>2844</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2593465</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2593465</v>
      </c>
    </row>
    <row r="107" spans="2:27" x14ac:dyDescent="0.3">
      <c r="B107" s="14" t="s">
        <v>529</v>
      </c>
      <c r="C107" s="14">
        <v>9</v>
      </c>
      <c r="D107" s="14">
        <v>203</v>
      </c>
      <c r="E107" s="14" t="s">
        <v>556</v>
      </c>
      <c r="F107" s="14" t="s">
        <v>557</v>
      </c>
      <c r="G107" s="14">
        <v>144000</v>
      </c>
      <c r="H107" s="14">
        <v>498</v>
      </c>
      <c r="I107" s="14" t="s">
        <v>1725</v>
      </c>
      <c r="J107" s="14" t="s">
        <v>1552</v>
      </c>
      <c r="K107" s="14" t="s">
        <v>927</v>
      </c>
      <c r="L107" s="14">
        <v>2683588.65</v>
      </c>
      <c r="M107" s="14">
        <v>2593465</v>
      </c>
      <c r="N107" s="14">
        <v>2593465</v>
      </c>
      <c r="O107" s="82" t="s">
        <v>3051</v>
      </c>
      <c r="P107" s="82" t="s">
        <v>2807</v>
      </c>
      <c r="Q107" s="14"/>
      <c r="R107" s="14"/>
      <c r="S107" s="14" t="s">
        <v>2928</v>
      </c>
      <c r="T107" s="14"/>
      <c r="U107" s="14" t="s">
        <v>2927</v>
      </c>
      <c r="V107" s="14" t="s">
        <v>2845</v>
      </c>
      <c r="W107" s="77" t="s">
        <v>2845</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490192.64999999991</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496459.64999999991</v>
      </c>
    </row>
    <row r="108" spans="2:27" x14ac:dyDescent="0.3">
      <c r="B108" s="14" t="s">
        <v>529</v>
      </c>
      <c r="C108" s="14">
        <v>9</v>
      </c>
      <c r="D108" s="14">
        <v>203</v>
      </c>
      <c r="E108" s="14" t="s">
        <v>556</v>
      </c>
      <c r="F108" s="14" t="s">
        <v>557</v>
      </c>
      <c r="G108" s="14">
        <v>144000</v>
      </c>
      <c r="H108" s="14">
        <v>498</v>
      </c>
      <c r="I108" s="14" t="s">
        <v>1725</v>
      </c>
      <c r="J108" s="14" t="s">
        <v>1552</v>
      </c>
      <c r="K108" s="14" t="s">
        <v>927</v>
      </c>
      <c r="L108" s="14">
        <v>2683588.65</v>
      </c>
      <c r="M108" s="14">
        <v>2593465</v>
      </c>
      <c r="N108" s="14">
        <v>2593465</v>
      </c>
      <c r="O108" s="82" t="s">
        <v>3051</v>
      </c>
      <c r="P108" s="82" t="s">
        <v>2807</v>
      </c>
      <c r="Q108" s="14"/>
      <c r="R108" s="14"/>
      <c r="S108" s="14"/>
      <c r="T108" s="14"/>
      <c r="U108" s="14" t="s">
        <v>2929</v>
      </c>
      <c r="V108" s="14" t="s">
        <v>2913</v>
      </c>
      <c r="W108" s="77" t="s">
        <v>956</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
      </c>
      <c r="Z1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9" spans="2:27" x14ac:dyDescent="0.3">
      <c r="B109" s="14" t="s">
        <v>529</v>
      </c>
      <c r="C109" s="14">
        <v>9</v>
      </c>
      <c r="D109" s="14">
        <v>203</v>
      </c>
      <c r="E109" s="14" t="s">
        <v>556</v>
      </c>
      <c r="F109" s="14" t="s">
        <v>557</v>
      </c>
      <c r="G109" s="14">
        <v>144000</v>
      </c>
      <c r="H109" s="14">
        <v>498</v>
      </c>
      <c r="I109" s="14" t="s">
        <v>1725</v>
      </c>
      <c r="J109" s="14" t="s">
        <v>1552</v>
      </c>
      <c r="K109" s="14" t="s">
        <v>927</v>
      </c>
      <c r="L109" s="14">
        <v>2683588.65</v>
      </c>
      <c r="M109" s="14">
        <v>2593465</v>
      </c>
      <c r="N109" s="14">
        <v>2593465</v>
      </c>
      <c r="O109" s="82" t="s">
        <v>3051</v>
      </c>
      <c r="P109" s="82" t="s">
        <v>2807</v>
      </c>
      <c r="Q109" s="14"/>
      <c r="R109" s="14"/>
      <c r="S109" s="14" t="s">
        <v>2910</v>
      </c>
      <c r="T109" s="14"/>
      <c r="U109" s="14" t="s">
        <v>2930</v>
      </c>
      <c r="V109" s="14" t="s">
        <v>2850</v>
      </c>
      <c r="W109" s="77" t="s">
        <v>2850</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0" spans="2:27" x14ac:dyDescent="0.3">
      <c r="B110" s="14" t="s">
        <v>529</v>
      </c>
      <c r="C110" s="14">
        <v>9</v>
      </c>
      <c r="D110" s="14">
        <v>203</v>
      </c>
      <c r="E110" s="14" t="s">
        <v>556</v>
      </c>
      <c r="F110" s="14" t="s">
        <v>557</v>
      </c>
      <c r="G110" s="14">
        <v>144000</v>
      </c>
      <c r="H110" s="14">
        <v>498</v>
      </c>
      <c r="I110" s="14" t="s">
        <v>1725</v>
      </c>
      <c r="J110" s="14" t="s">
        <v>1552</v>
      </c>
      <c r="K110" s="14" t="s">
        <v>927</v>
      </c>
      <c r="L110" s="14">
        <v>2683588.65</v>
      </c>
      <c r="M110" s="14">
        <v>2593465</v>
      </c>
      <c r="N110" s="14">
        <v>2593465</v>
      </c>
      <c r="O110" s="82" t="s">
        <v>3051</v>
      </c>
      <c r="P110" s="82" t="s">
        <v>2807</v>
      </c>
      <c r="Q110" s="14" t="s">
        <v>2956</v>
      </c>
      <c r="R110" s="14">
        <v>1</v>
      </c>
      <c r="S110" s="14"/>
      <c r="T110" s="14" t="s">
        <v>2914</v>
      </c>
      <c r="U110" s="14" t="s">
        <v>2931</v>
      </c>
      <c r="V110" s="14" t="s">
        <v>3022</v>
      </c>
      <c r="W110" s="77" t="s">
        <v>3022</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3">
      <c r="B111" s="14" t="s">
        <v>529</v>
      </c>
      <c r="C111" s="14">
        <v>9</v>
      </c>
      <c r="D111" s="14">
        <v>203</v>
      </c>
      <c r="E111" s="14" t="s">
        <v>556</v>
      </c>
      <c r="F111" s="14" t="s">
        <v>557</v>
      </c>
      <c r="G111" s="14">
        <v>144000</v>
      </c>
      <c r="H111" s="14">
        <v>498</v>
      </c>
      <c r="I111" s="14" t="s">
        <v>1725</v>
      </c>
      <c r="J111" s="14" t="s">
        <v>1552</v>
      </c>
      <c r="K111" s="14" t="s">
        <v>927</v>
      </c>
      <c r="L111" s="14">
        <v>2683588.65</v>
      </c>
      <c r="M111" s="14">
        <v>2593465</v>
      </c>
      <c r="N111" s="14">
        <v>2593465</v>
      </c>
      <c r="O111" s="82" t="s">
        <v>3051</v>
      </c>
      <c r="P111" s="82" t="s">
        <v>2807</v>
      </c>
      <c r="Q111" s="14" t="s">
        <v>2956</v>
      </c>
      <c r="R111" s="14">
        <v>2</v>
      </c>
      <c r="S111" s="14"/>
      <c r="T111" s="14" t="s">
        <v>2914</v>
      </c>
      <c r="U111" s="14" t="s">
        <v>2932</v>
      </c>
      <c r="V111" s="14" t="s">
        <v>3023</v>
      </c>
      <c r="W111" s="77" t="s">
        <v>3023</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3">
      <c r="B112" s="14" t="s">
        <v>529</v>
      </c>
      <c r="C112" s="14">
        <v>9</v>
      </c>
      <c r="D112" s="14">
        <v>203</v>
      </c>
      <c r="E112" s="14" t="s">
        <v>556</v>
      </c>
      <c r="F112" s="14" t="s">
        <v>557</v>
      </c>
      <c r="G112" s="14">
        <v>144000</v>
      </c>
      <c r="H112" s="14">
        <v>498</v>
      </c>
      <c r="I112" s="14" t="s">
        <v>1725</v>
      </c>
      <c r="J112" s="14" t="s">
        <v>1552</v>
      </c>
      <c r="K112" s="14" t="s">
        <v>927</v>
      </c>
      <c r="L112" s="14">
        <v>2683588.65</v>
      </c>
      <c r="M112" s="14">
        <v>2593465</v>
      </c>
      <c r="N112" s="14">
        <v>2593465</v>
      </c>
      <c r="O112" s="82" t="s">
        <v>3051</v>
      </c>
      <c r="P112" s="82" t="s">
        <v>2807</v>
      </c>
      <c r="Q112" s="14" t="s">
        <v>2956</v>
      </c>
      <c r="R112" s="14">
        <v>3</v>
      </c>
      <c r="S112" s="14"/>
      <c r="T112" s="14" t="s">
        <v>2914</v>
      </c>
      <c r="U112" s="14" t="s">
        <v>2933</v>
      </c>
      <c r="V112" s="14" t="s">
        <v>2964</v>
      </c>
      <c r="W112" s="77" t="s">
        <v>2964</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3">
      <c r="B113" s="14" t="s">
        <v>529</v>
      </c>
      <c r="C113" s="14">
        <v>9</v>
      </c>
      <c r="D113" s="14">
        <v>203</v>
      </c>
      <c r="E113" s="14" t="s">
        <v>556</v>
      </c>
      <c r="F113" s="14" t="s">
        <v>557</v>
      </c>
      <c r="G113" s="14">
        <v>144000</v>
      </c>
      <c r="H113" s="14">
        <v>498</v>
      </c>
      <c r="I113" s="14" t="s">
        <v>1725</v>
      </c>
      <c r="J113" s="14" t="s">
        <v>1552</v>
      </c>
      <c r="K113" s="14" t="s">
        <v>927</v>
      </c>
      <c r="L113" s="14">
        <v>2683588.65</v>
      </c>
      <c r="M113" s="14">
        <v>2593465</v>
      </c>
      <c r="N113" s="14">
        <v>2593465</v>
      </c>
      <c r="O113" s="82" t="s">
        <v>3051</v>
      </c>
      <c r="P113" s="82" t="s">
        <v>2807</v>
      </c>
      <c r="Q113" s="14" t="s">
        <v>2956</v>
      </c>
      <c r="R113" s="14">
        <v>4</v>
      </c>
      <c r="S113" s="14"/>
      <c r="T113" s="14" t="s">
        <v>2914</v>
      </c>
      <c r="U113" s="14" t="s">
        <v>2934</v>
      </c>
      <c r="V113" s="14" t="s">
        <v>2965</v>
      </c>
      <c r="W113" s="77" t="s">
        <v>2965</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3">
      <c r="B114" s="14" t="s">
        <v>529</v>
      </c>
      <c r="C114" s="14">
        <v>9</v>
      </c>
      <c r="D114" s="14">
        <v>203</v>
      </c>
      <c r="E114" s="14" t="s">
        <v>556</v>
      </c>
      <c r="F114" s="14" t="s">
        <v>557</v>
      </c>
      <c r="G114" s="14">
        <v>144000</v>
      </c>
      <c r="H114" s="14">
        <v>498</v>
      </c>
      <c r="I114" s="14" t="s">
        <v>1725</v>
      </c>
      <c r="J114" s="14" t="s">
        <v>1552</v>
      </c>
      <c r="K114" s="14" t="s">
        <v>927</v>
      </c>
      <c r="L114" s="14">
        <v>2683588.65</v>
      </c>
      <c r="M114" s="14">
        <v>2593465</v>
      </c>
      <c r="N114" s="14">
        <v>2593465</v>
      </c>
      <c r="O114" s="82" t="s">
        <v>3051</v>
      </c>
      <c r="P114" s="82" t="s">
        <v>2807</v>
      </c>
      <c r="Q114" s="14" t="s">
        <v>2956</v>
      </c>
      <c r="R114" s="14">
        <v>5</v>
      </c>
      <c r="S114" s="14"/>
      <c r="T114" s="14" t="s">
        <v>2914</v>
      </c>
      <c r="U114" s="14" t="s">
        <v>2935</v>
      </c>
      <c r="V114" s="14" t="s">
        <v>2832</v>
      </c>
      <c r="W114" s="77" t="s">
        <v>2832</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Include</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3">
      <c r="B115" s="14" t="s">
        <v>529</v>
      </c>
      <c r="C115" s="14">
        <v>9</v>
      </c>
      <c r="D115" s="14">
        <v>203</v>
      </c>
      <c r="E115" s="14" t="s">
        <v>556</v>
      </c>
      <c r="F115" s="14" t="s">
        <v>557</v>
      </c>
      <c r="G115" s="14">
        <v>144000</v>
      </c>
      <c r="H115" s="14">
        <v>498</v>
      </c>
      <c r="I115" s="14" t="s">
        <v>1725</v>
      </c>
      <c r="J115" s="14" t="s">
        <v>1552</v>
      </c>
      <c r="K115" s="14" t="s">
        <v>927</v>
      </c>
      <c r="L115" s="14">
        <v>2683588.65</v>
      </c>
      <c r="M115" s="14">
        <v>2593465</v>
      </c>
      <c r="N115" s="14">
        <v>2593465</v>
      </c>
      <c r="O115" s="82" t="s">
        <v>3051</v>
      </c>
      <c r="P115" s="82" t="s">
        <v>2807</v>
      </c>
      <c r="Q115" s="14" t="s">
        <v>2956</v>
      </c>
      <c r="R115" s="14">
        <v>6</v>
      </c>
      <c r="S115" s="14"/>
      <c r="T115" s="14" t="s">
        <v>2914</v>
      </c>
      <c r="U115" s="14" t="s">
        <v>2968</v>
      </c>
      <c r="V115" s="14" t="s">
        <v>3024</v>
      </c>
      <c r="W115" s="77" t="s">
        <v>3024</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3">
      <c r="B116" s="14" t="s">
        <v>529</v>
      </c>
      <c r="C116" s="14">
        <v>9</v>
      </c>
      <c r="D116" s="14">
        <v>203</v>
      </c>
      <c r="E116" s="14" t="s">
        <v>556</v>
      </c>
      <c r="F116" s="14" t="s">
        <v>557</v>
      </c>
      <c r="G116" s="14">
        <v>144000</v>
      </c>
      <c r="H116" s="14">
        <v>498</v>
      </c>
      <c r="I116" s="14" t="s">
        <v>1725</v>
      </c>
      <c r="J116" s="14" t="s">
        <v>1552</v>
      </c>
      <c r="K116" s="14" t="s">
        <v>927</v>
      </c>
      <c r="L116" s="14">
        <v>2683588.65</v>
      </c>
      <c r="M116" s="14">
        <v>2593465</v>
      </c>
      <c r="N116" s="14">
        <v>2593465</v>
      </c>
      <c r="O116" s="82" t="s">
        <v>3051</v>
      </c>
      <c r="P116" s="82" t="s">
        <v>2807</v>
      </c>
      <c r="Q116" s="14" t="s">
        <v>2956</v>
      </c>
      <c r="R116" s="14">
        <v>7</v>
      </c>
      <c r="S116" s="14"/>
      <c r="T116" s="14" t="s">
        <v>2914</v>
      </c>
      <c r="U116" s="14" t="s">
        <v>2969</v>
      </c>
      <c r="V116" s="14" t="s">
        <v>3025</v>
      </c>
      <c r="W116" s="77" t="s">
        <v>3025</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3">
      <c r="B117" s="14" t="s">
        <v>529</v>
      </c>
      <c r="C117" s="14">
        <v>9</v>
      </c>
      <c r="D117" s="14">
        <v>203</v>
      </c>
      <c r="E117" s="14" t="s">
        <v>556</v>
      </c>
      <c r="F117" s="14" t="s">
        <v>557</v>
      </c>
      <c r="G117" s="14">
        <v>144000</v>
      </c>
      <c r="H117" s="14">
        <v>498</v>
      </c>
      <c r="I117" s="14" t="s">
        <v>1725</v>
      </c>
      <c r="J117" s="14" t="s">
        <v>1552</v>
      </c>
      <c r="K117" s="14" t="s">
        <v>927</v>
      </c>
      <c r="L117" s="14">
        <v>2683588.65</v>
      </c>
      <c r="M117" s="14">
        <v>2593465</v>
      </c>
      <c r="N117" s="14">
        <v>2593465</v>
      </c>
      <c r="O117" s="82" t="s">
        <v>3051</v>
      </c>
      <c r="P117" s="82" t="s">
        <v>2807</v>
      </c>
      <c r="Q117" s="14" t="s">
        <v>2956</v>
      </c>
      <c r="R117" s="14">
        <v>8</v>
      </c>
      <c r="S117" s="14"/>
      <c r="T117" s="14" t="s">
        <v>2914</v>
      </c>
      <c r="U117" s="14" t="s">
        <v>3031</v>
      </c>
      <c r="V117" s="14" t="s">
        <v>3027</v>
      </c>
      <c r="W117" s="77" t="s">
        <v>3027</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3">
      <c r="B118" s="14" t="s">
        <v>529</v>
      </c>
      <c r="C118" s="14">
        <v>9</v>
      </c>
      <c r="D118" s="14">
        <v>203</v>
      </c>
      <c r="E118" s="14" t="s">
        <v>556</v>
      </c>
      <c r="F118" s="14" t="s">
        <v>557</v>
      </c>
      <c r="G118" s="14">
        <v>144000</v>
      </c>
      <c r="H118" s="14">
        <v>498</v>
      </c>
      <c r="I118" s="14" t="s">
        <v>1725</v>
      </c>
      <c r="J118" s="14" t="s">
        <v>1552</v>
      </c>
      <c r="K118" s="14" t="s">
        <v>927</v>
      </c>
      <c r="L118" s="14">
        <v>2683588.65</v>
      </c>
      <c r="M118" s="14">
        <v>2593465</v>
      </c>
      <c r="N118" s="14">
        <v>2593465</v>
      </c>
      <c r="O118" s="82" t="s">
        <v>3051</v>
      </c>
      <c r="P118" s="82" t="s">
        <v>2807</v>
      </c>
      <c r="Q118" s="14" t="s">
        <v>2956</v>
      </c>
      <c r="R118" s="14">
        <v>9</v>
      </c>
      <c r="S118" s="14"/>
      <c r="T118" s="14" t="s">
        <v>2914</v>
      </c>
      <c r="U118" s="14" t="s">
        <v>3032</v>
      </c>
      <c r="V118" s="14" t="s">
        <v>3028</v>
      </c>
      <c r="W118" s="77" t="s">
        <v>3028</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3">
      <c r="B119" s="14" t="s">
        <v>529</v>
      </c>
      <c r="C119" s="14">
        <v>9</v>
      </c>
      <c r="D119" s="14">
        <v>203</v>
      </c>
      <c r="E119" s="14" t="s">
        <v>556</v>
      </c>
      <c r="F119" s="14" t="s">
        <v>557</v>
      </c>
      <c r="G119" s="14">
        <v>144000</v>
      </c>
      <c r="H119" s="14">
        <v>498</v>
      </c>
      <c r="I119" s="14" t="s">
        <v>1725</v>
      </c>
      <c r="J119" s="14" t="s">
        <v>1552</v>
      </c>
      <c r="K119" s="14" t="s">
        <v>927</v>
      </c>
      <c r="L119" s="14">
        <v>2683588.65</v>
      </c>
      <c r="M119" s="14">
        <v>2593465</v>
      </c>
      <c r="N119" s="14">
        <v>2593465</v>
      </c>
      <c r="O119" s="82" t="s">
        <v>3051</v>
      </c>
      <c r="P119" s="82" t="s">
        <v>2807</v>
      </c>
      <c r="Q119" s="14"/>
      <c r="R119" s="14"/>
      <c r="S119" s="14" t="s">
        <v>2910</v>
      </c>
      <c r="T119" s="14"/>
      <c r="U119" s="14" t="s">
        <v>2936</v>
      </c>
      <c r="V119" s="14" t="s">
        <v>2847</v>
      </c>
      <c r="W119" s="77" t="s">
        <v>2847</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3">
      <c r="B120" s="14" t="s">
        <v>529</v>
      </c>
      <c r="C120" s="14">
        <v>9</v>
      </c>
      <c r="D120" s="14">
        <v>203</v>
      </c>
      <c r="E120" s="14" t="s">
        <v>556</v>
      </c>
      <c r="F120" s="14" t="s">
        <v>557</v>
      </c>
      <c r="G120" s="14">
        <v>144000</v>
      </c>
      <c r="H120" s="14">
        <v>498</v>
      </c>
      <c r="I120" s="14" t="s">
        <v>1725</v>
      </c>
      <c r="J120" s="14" t="s">
        <v>1552</v>
      </c>
      <c r="K120" s="14" t="s">
        <v>927</v>
      </c>
      <c r="L120" s="14">
        <v>2683588.65</v>
      </c>
      <c r="M120" s="14">
        <v>2593465</v>
      </c>
      <c r="N120" s="14">
        <v>2593465</v>
      </c>
      <c r="O120" s="82" t="s">
        <v>3051</v>
      </c>
      <c r="P120" s="82" t="s">
        <v>2807</v>
      </c>
      <c r="Q120" s="14"/>
      <c r="R120" s="14"/>
      <c r="S120" s="14"/>
      <c r="T120" s="14"/>
      <c r="U120" s="14" t="s">
        <v>2937</v>
      </c>
      <c r="V120" s="14" t="s">
        <v>2913</v>
      </c>
      <c r="W120" s="77" t="s">
        <v>956</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3">
      <c r="B121" s="14" t="s">
        <v>529</v>
      </c>
      <c r="C121" s="14">
        <v>9</v>
      </c>
      <c r="D121" s="14">
        <v>203</v>
      </c>
      <c r="E121" s="14" t="s">
        <v>556</v>
      </c>
      <c r="F121" s="14" t="s">
        <v>557</v>
      </c>
      <c r="G121" s="14">
        <v>144000</v>
      </c>
      <c r="H121" s="14">
        <v>498</v>
      </c>
      <c r="I121" s="14" t="s">
        <v>1725</v>
      </c>
      <c r="J121" s="14" t="s">
        <v>1552</v>
      </c>
      <c r="K121" s="14" t="s">
        <v>927</v>
      </c>
      <c r="L121" s="14">
        <v>2683588.65</v>
      </c>
      <c r="M121" s="14">
        <v>2593465</v>
      </c>
      <c r="N121" s="14">
        <v>2593465</v>
      </c>
      <c r="O121" s="82" t="s">
        <v>3051</v>
      </c>
      <c r="P121" s="82" t="s">
        <v>2807</v>
      </c>
      <c r="Q121" s="14"/>
      <c r="R121" s="14"/>
      <c r="S121" s="14" t="s">
        <v>2910</v>
      </c>
      <c r="T121" s="14" t="s">
        <v>2926</v>
      </c>
      <c r="U121" s="14" t="s">
        <v>2938</v>
      </c>
      <c r="V121" s="14" t="s">
        <v>2848</v>
      </c>
      <c r="W121" s="77" t="s">
        <v>2848</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3083657.65</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3089924.65</v>
      </c>
    </row>
    <row r="122" spans="2:27" x14ac:dyDescent="0.3">
      <c r="B122" s="14" t="s">
        <v>529</v>
      </c>
      <c r="C122" s="14">
        <v>9</v>
      </c>
      <c r="D122" s="14">
        <v>203</v>
      </c>
      <c r="E122" s="14" t="s">
        <v>556</v>
      </c>
      <c r="F122" s="14" t="s">
        <v>557</v>
      </c>
      <c r="G122" s="14">
        <v>144000</v>
      </c>
      <c r="H122" s="14">
        <v>498</v>
      </c>
      <c r="I122" s="14" t="s">
        <v>1725</v>
      </c>
      <c r="J122" s="14" t="s">
        <v>1552</v>
      </c>
      <c r="K122" s="14" t="s">
        <v>927</v>
      </c>
      <c r="L122" s="14">
        <v>2683588.65</v>
      </c>
      <c r="M122" s="14">
        <v>2593465</v>
      </c>
      <c r="N122" s="14">
        <v>2593465</v>
      </c>
      <c r="O122" s="82" t="s">
        <v>3051</v>
      </c>
      <c r="P122" s="82" t="s">
        <v>2807</v>
      </c>
      <c r="Q122" s="14"/>
      <c r="R122" s="14"/>
      <c r="S122" s="14" t="s">
        <v>2928</v>
      </c>
      <c r="T122" s="14"/>
      <c r="U122" s="14" t="s">
        <v>2939</v>
      </c>
      <c r="V122" s="14" t="s">
        <v>2846</v>
      </c>
      <c r="W122" s="77" t="s">
        <v>2846</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3083657.65</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3089924.65</v>
      </c>
    </row>
    <row r="123" spans="2:27" x14ac:dyDescent="0.3">
      <c r="B123" s="14" t="s">
        <v>529</v>
      </c>
      <c r="C123" s="14">
        <v>9</v>
      </c>
      <c r="D123" s="14">
        <v>203</v>
      </c>
      <c r="E123" s="14" t="s">
        <v>556</v>
      </c>
      <c r="F123" s="14" t="s">
        <v>557</v>
      </c>
      <c r="G123" s="14">
        <v>144000</v>
      </c>
      <c r="H123" s="14">
        <v>498</v>
      </c>
      <c r="I123" s="14" t="s">
        <v>1725</v>
      </c>
      <c r="J123" s="14" t="s">
        <v>1552</v>
      </c>
      <c r="K123" s="14" t="s">
        <v>927</v>
      </c>
      <c r="L123" s="14">
        <v>2683588.65</v>
      </c>
      <c r="M123" s="14">
        <v>2593465</v>
      </c>
      <c r="N123" s="14">
        <v>2593465</v>
      </c>
      <c r="O123" s="82" t="s">
        <v>3051</v>
      </c>
      <c r="P123" s="82" t="s">
        <v>2807</v>
      </c>
      <c r="Q123" s="14"/>
      <c r="R123" s="14"/>
      <c r="S123" s="14"/>
      <c r="T123" s="14"/>
      <c r="U123" s="14" t="s">
        <v>2940</v>
      </c>
      <c r="V123" s="14" t="s">
        <v>2913</v>
      </c>
      <c r="W123" s="77" t="s">
        <v>956</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
      </c>
      <c r="Z1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4" spans="2:27" x14ac:dyDescent="0.3">
      <c r="B124" s="14" t="s">
        <v>529</v>
      </c>
      <c r="C124" s="14">
        <v>9</v>
      </c>
      <c r="D124" s="14">
        <v>203</v>
      </c>
      <c r="E124" s="14" t="s">
        <v>556</v>
      </c>
      <c r="F124" s="14" t="s">
        <v>557</v>
      </c>
      <c r="G124" s="14">
        <v>144000</v>
      </c>
      <c r="H124" s="14">
        <v>498</v>
      </c>
      <c r="I124" s="14" t="s">
        <v>1725</v>
      </c>
      <c r="J124" s="14" t="s">
        <v>1552</v>
      </c>
      <c r="K124" s="14" t="s">
        <v>927</v>
      </c>
      <c r="L124" s="14">
        <v>2683588.65</v>
      </c>
      <c r="M124" s="14">
        <v>2593465</v>
      </c>
      <c r="N124" s="14">
        <v>2593465</v>
      </c>
      <c r="O124" s="82" t="s">
        <v>3051</v>
      </c>
      <c r="P124" s="82" t="s">
        <v>2807</v>
      </c>
      <c r="Q124" s="14"/>
      <c r="R124" s="14"/>
      <c r="S124" s="14" t="s">
        <v>2910</v>
      </c>
      <c r="T124" s="14"/>
      <c r="U124" s="14" t="s">
        <v>2941</v>
      </c>
      <c r="V124" s="14" t="s">
        <v>2851</v>
      </c>
      <c r="W124" s="77" t="s">
        <v>2851</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490192.64999999991</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496459.64999999991</v>
      </c>
    </row>
    <row r="125" spans="2:27" x14ac:dyDescent="0.3">
      <c r="B125" s="14" t="s">
        <v>529</v>
      </c>
      <c r="C125" s="14">
        <v>9</v>
      </c>
      <c r="D125" s="14">
        <v>203</v>
      </c>
      <c r="E125" s="14" t="s">
        <v>556</v>
      </c>
      <c r="F125" s="14" t="s">
        <v>557</v>
      </c>
      <c r="G125" s="14">
        <v>144000</v>
      </c>
      <c r="H125" s="14">
        <v>498</v>
      </c>
      <c r="I125" s="14" t="s">
        <v>1725</v>
      </c>
      <c r="J125" s="14" t="s">
        <v>1552</v>
      </c>
      <c r="K125" s="14" t="s">
        <v>927</v>
      </c>
      <c r="L125" s="14">
        <v>2683588.65</v>
      </c>
      <c r="M125" s="14">
        <v>2593465</v>
      </c>
      <c r="N125" s="14">
        <v>2593465</v>
      </c>
      <c r="O125" s="82" t="s">
        <v>3051</v>
      </c>
      <c r="P125" s="82" t="s">
        <v>2807</v>
      </c>
      <c r="Q125" s="14"/>
      <c r="R125" s="14"/>
      <c r="S125" s="14"/>
      <c r="T125" s="14"/>
      <c r="U125" s="14" t="s">
        <v>2942</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hidden="1" x14ac:dyDescent="0.3">
      <c r="B126" s="14" t="s">
        <v>529</v>
      </c>
      <c r="C126" s="14">
        <v>9</v>
      </c>
      <c r="D126" s="14">
        <v>203</v>
      </c>
      <c r="E126" s="14" t="s">
        <v>556</v>
      </c>
      <c r="F126" s="14" t="s">
        <v>557</v>
      </c>
      <c r="G126" s="14">
        <v>144000</v>
      </c>
      <c r="H126" s="14">
        <v>498</v>
      </c>
      <c r="I126" s="14" t="s">
        <v>1725</v>
      </c>
      <c r="J126" s="14" t="s">
        <v>1563</v>
      </c>
      <c r="K126" s="14" t="s">
        <v>932</v>
      </c>
      <c r="L126" s="14">
        <v>58951.33</v>
      </c>
      <c r="M126" s="14">
        <v>95000</v>
      </c>
      <c r="N126" s="14">
        <v>95000</v>
      </c>
      <c r="O126" s="82" t="s">
        <v>3051</v>
      </c>
      <c r="P126" s="82" t="s">
        <v>2808</v>
      </c>
      <c r="Q126" s="14"/>
      <c r="R126" s="14"/>
      <c r="S126" s="14" t="s">
        <v>2970</v>
      </c>
      <c r="T126" s="14"/>
      <c r="U126" s="14" t="s">
        <v>2909</v>
      </c>
      <c r="V126" s="14" t="s">
        <v>2911</v>
      </c>
      <c r="W126" s="77" t="s">
        <v>3061</v>
      </c>
      <c r="X126" s="108" t="str">
        <f>IF(AgencyDataStacked[[#This Row],[Fund Group Code]]="99","Total",IF(AgencyDataStacked[[#This Row],[Fund Group Code]]="01","GF",IF((1*AgencyDataStacked[[#This Row],[Fund Group Code]])&gt;1,"NGF","")))</f>
        <v>NGF</v>
      </c>
      <c r="Y126" s="108" t="str">
        <f>IF(AgencyDataStacked[[#This Row],[Category]]="FY 2022 Spending Level","Include",IF(AgencyDataStacked[[#This Row],[Detail Group]]="Baseline Adj","Include",IF(AgencyDataStacked[[#This Row],[Detail Group]]="Policy","Include","")))</f>
        <v/>
      </c>
      <c r="Z1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7" spans="2:27" hidden="1" x14ac:dyDescent="0.3">
      <c r="B127" s="14" t="s">
        <v>529</v>
      </c>
      <c r="C127" s="14">
        <v>9</v>
      </c>
      <c r="D127" s="14">
        <v>203</v>
      </c>
      <c r="E127" s="14" t="s">
        <v>556</v>
      </c>
      <c r="F127" s="14" t="s">
        <v>557</v>
      </c>
      <c r="G127" s="14">
        <v>144000</v>
      </c>
      <c r="H127" s="14">
        <v>498</v>
      </c>
      <c r="I127" s="14" t="s">
        <v>1725</v>
      </c>
      <c r="J127" s="14" t="s">
        <v>1563</v>
      </c>
      <c r="K127" s="14" t="s">
        <v>932</v>
      </c>
      <c r="L127" s="14">
        <v>58951.33</v>
      </c>
      <c r="M127" s="14">
        <v>95000</v>
      </c>
      <c r="N127" s="14">
        <v>95000</v>
      </c>
      <c r="O127" s="82" t="s">
        <v>3051</v>
      </c>
      <c r="P127" s="82" t="s">
        <v>2808</v>
      </c>
      <c r="Q127" s="14"/>
      <c r="R127" s="14"/>
      <c r="S127" s="14"/>
      <c r="T127" s="14"/>
      <c r="U127" s="14" t="s">
        <v>2912</v>
      </c>
      <c r="V127" s="14" t="s">
        <v>2913</v>
      </c>
      <c r="W127" s="77" t="s">
        <v>956</v>
      </c>
      <c r="X127" s="108" t="str">
        <f>IF(AgencyDataStacked[[#This Row],[Fund Group Code]]="99","Total",IF(AgencyDataStacked[[#This Row],[Fund Group Code]]="01","GF",IF((1*AgencyDataStacked[[#This Row],[Fund Group Code]])&gt;1,"NGF","")))</f>
        <v>NGF</v>
      </c>
      <c r="Y127" s="108" t="str">
        <f>IF(AgencyDataStacked[[#This Row],[Category]]="FY 2022 Spending Level","Include",IF(AgencyDataStacked[[#This Row],[Detail Group]]="Baseline Adj","Include",IF(AgencyDataStacked[[#This Row],[Detail Group]]="Policy","Include","")))</f>
        <v/>
      </c>
      <c r="Z1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8" spans="2:27" hidden="1" x14ac:dyDescent="0.3">
      <c r="B128" s="14" t="s">
        <v>529</v>
      </c>
      <c r="C128" s="14">
        <v>9</v>
      </c>
      <c r="D128" s="14">
        <v>203</v>
      </c>
      <c r="E128" s="14" t="s">
        <v>556</v>
      </c>
      <c r="F128" s="14" t="s">
        <v>557</v>
      </c>
      <c r="G128" s="14">
        <v>144000</v>
      </c>
      <c r="H128" s="14">
        <v>498</v>
      </c>
      <c r="I128" s="14" t="s">
        <v>1725</v>
      </c>
      <c r="J128" s="14" t="s">
        <v>1563</v>
      </c>
      <c r="K128" s="14" t="s">
        <v>932</v>
      </c>
      <c r="L128" s="14">
        <v>58951.33</v>
      </c>
      <c r="M128" s="14">
        <v>95000</v>
      </c>
      <c r="N128" s="14">
        <v>95000</v>
      </c>
      <c r="O128" s="82" t="s">
        <v>3051</v>
      </c>
      <c r="P128" s="82" t="s">
        <v>2808</v>
      </c>
      <c r="Q128" s="14"/>
      <c r="R128" s="14"/>
      <c r="S128" s="14" t="s">
        <v>2910</v>
      </c>
      <c r="T128" s="14"/>
      <c r="U128" s="14" t="s">
        <v>2915</v>
      </c>
      <c r="V128" s="14" t="s">
        <v>2849</v>
      </c>
      <c r="W128" s="77" t="s">
        <v>2849</v>
      </c>
      <c r="X128" s="108" t="str">
        <f>IF(AgencyDataStacked[[#This Row],[Fund Group Code]]="99","Total",IF(AgencyDataStacked[[#This Row],[Fund Group Code]]="01","GF",IF((1*AgencyDataStacked[[#This Row],[Fund Group Code]])&gt;1,"NGF","")))</f>
        <v>NGF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hidden="1" x14ac:dyDescent="0.3">
      <c r="B129" s="14" t="s">
        <v>529</v>
      </c>
      <c r="C129" s="14">
        <v>9</v>
      </c>
      <c r="D129" s="14">
        <v>203</v>
      </c>
      <c r="E129" s="14" t="s">
        <v>556</v>
      </c>
      <c r="F129" s="14" t="s">
        <v>557</v>
      </c>
      <c r="G129" s="14">
        <v>144000</v>
      </c>
      <c r="H129" s="14">
        <v>498</v>
      </c>
      <c r="I129" s="14" t="s">
        <v>1725</v>
      </c>
      <c r="J129" s="14" t="s">
        <v>1563</v>
      </c>
      <c r="K129" s="14" t="s">
        <v>932</v>
      </c>
      <c r="L129" s="14">
        <v>58951.33</v>
      </c>
      <c r="M129" s="14">
        <v>95000</v>
      </c>
      <c r="N129" s="14">
        <v>95000</v>
      </c>
      <c r="O129" s="82" t="s">
        <v>3051</v>
      </c>
      <c r="P129" s="82" t="s">
        <v>2808</v>
      </c>
      <c r="Q129" s="14"/>
      <c r="R129" s="14"/>
      <c r="S129" s="14"/>
      <c r="T129" s="14" t="s">
        <v>2914</v>
      </c>
      <c r="U129" s="14" t="s">
        <v>2916</v>
      </c>
      <c r="V129" s="14" t="s">
        <v>2986</v>
      </c>
      <c r="W129" s="77" t="s">
        <v>2986</v>
      </c>
      <c r="X129" s="108" t="str">
        <f>IF(AgencyDataStacked[[#This Row],[Fund Group Code]]="99","Total",IF(AgencyDataStacked[[#This Row],[Fund Group Code]]="01","GF",IF((1*AgencyDataStacked[[#This Row],[Fund Group Code]])&gt;1,"NGF","")))</f>
        <v>NGF</v>
      </c>
      <c r="Y129" s="108" t="str">
        <f>IF(AgencyDataStacked[[#This Row],[Category]]="FY 2022 Spending Level","Include",IF(AgencyDataStacked[[#This Row],[Detail Group]]="Baseline Adj","Include",IF(AgencyDataStacked[[#This Row],[Detail Group]]="Policy","Include","")))</f>
        <v>Include</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58951.33</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58951.33</v>
      </c>
    </row>
    <row r="130" spans="2:27" hidden="1" x14ac:dyDescent="0.3">
      <c r="B130" s="14" t="s">
        <v>529</v>
      </c>
      <c r="C130" s="14">
        <v>9</v>
      </c>
      <c r="D130" s="14">
        <v>203</v>
      </c>
      <c r="E130" s="14" t="s">
        <v>556</v>
      </c>
      <c r="F130" s="14" t="s">
        <v>557</v>
      </c>
      <c r="G130" s="14">
        <v>144000</v>
      </c>
      <c r="H130" s="14">
        <v>498</v>
      </c>
      <c r="I130" s="14" t="s">
        <v>1725</v>
      </c>
      <c r="J130" s="14" t="s">
        <v>1563</v>
      </c>
      <c r="K130" s="14" t="s">
        <v>932</v>
      </c>
      <c r="L130" s="14">
        <v>58951.33</v>
      </c>
      <c r="M130" s="14">
        <v>95000</v>
      </c>
      <c r="N130" s="14">
        <v>95000</v>
      </c>
      <c r="O130" s="82" t="s">
        <v>3051</v>
      </c>
      <c r="P130" s="82" t="s">
        <v>2808</v>
      </c>
      <c r="Q130" s="14" t="s">
        <v>2955</v>
      </c>
      <c r="R130" s="14">
        <v>1</v>
      </c>
      <c r="S130" s="14"/>
      <c r="T130" s="14" t="s">
        <v>2914</v>
      </c>
      <c r="U130" s="14" t="s">
        <v>2917</v>
      </c>
      <c r="V130" s="14" t="s">
        <v>2981</v>
      </c>
      <c r="W130" s="77" t="s">
        <v>2981</v>
      </c>
      <c r="X130" s="108" t="str">
        <f>IF(AgencyDataStacked[[#This Row],[Fund Group Code]]="99","Total",IF(AgencyDataStacked[[#This Row],[Fund Group Code]]="01","GF",IF((1*AgencyDataStacked[[#This Row],[Fund Group Code]])&gt;1,"NGF","")))</f>
        <v>NGF</v>
      </c>
      <c r="Y130" s="108" t="str">
        <f>IF(AgencyDataStacked[[#This Row],[Category]]="FY 2022 Spending Level","Include",IF(AgencyDataStacked[[#This Row],[Detail Group]]="Baseline Adj","Include",IF(AgencyDataStacked[[#This Row],[Detail Group]]="Policy","Include","")))</f>
        <v>Include</v>
      </c>
      <c r="Z1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-38951</v>
      </c>
      <c r="AA1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-38951</v>
      </c>
    </row>
    <row r="131" spans="2:27" hidden="1" x14ac:dyDescent="0.3">
      <c r="B131" s="14" t="s">
        <v>529</v>
      </c>
      <c r="C131" s="14">
        <v>9</v>
      </c>
      <c r="D131" s="14">
        <v>203</v>
      </c>
      <c r="E131" s="14" t="s">
        <v>556</v>
      </c>
      <c r="F131" s="14" t="s">
        <v>557</v>
      </c>
      <c r="G131" s="14">
        <v>144000</v>
      </c>
      <c r="H131" s="14">
        <v>498</v>
      </c>
      <c r="I131" s="14" t="s">
        <v>1725</v>
      </c>
      <c r="J131" s="14" t="s">
        <v>1563</v>
      </c>
      <c r="K131" s="14" t="s">
        <v>932</v>
      </c>
      <c r="L131" s="14">
        <v>58951.33</v>
      </c>
      <c r="M131" s="14">
        <v>95000</v>
      </c>
      <c r="N131" s="14">
        <v>95000</v>
      </c>
      <c r="O131" s="82" t="s">
        <v>3051</v>
      </c>
      <c r="P131" s="82" t="s">
        <v>2808</v>
      </c>
      <c r="Q131" s="14" t="s">
        <v>2955</v>
      </c>
      <c r="R131" s="14">
        <v>2</v>
      </c>
      <c r="S131" s="14"/>
      <c r="T131" s="14" t="s">
        <v>2914</v>
      </c>
      <c r="U131" s="14" t="s">
        <v>2918</v>
      </c>
      <c r="V131" s="14" t="s">
        <v>2984</v>
      </c>
      <c r="W131" s="77" t="s">
        <v>2984</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Include</v>
      </c>
      <c r="Z1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2" spans="2:27" hidden="1" x14ac:dyDescent="0.3">
      <c r="B132" s="14" t="s">
        <v>529</v>
      </c>
      <c r="C132" s="14">
        <v>9</v>
      </c>
      <c r="D132" s="14">
        <v>203</v>
      </c>
      <c r="E132" s="14" t="s">
        <v>556</v>
      </c>
      <c r="F132" s="14" t="s">
        <v>557</v>
      </c>
      <c r="G132" s="14">
        <v>144000</v>
      </c>
      <c r="H132" s="14">
        <v>498</v>
      </c>
      <c r="I132" s="14" t="s">
        <v>1725</v>
      </c>
      <c r="J132" s="14" t="s">
        <v>1563</v>
      </c>
      <c r="K132" s="14" t="s">
        <v>932</v>
      </c>
      <c r="L132" s="14">
        <v>58951.33</v>
      </c>
      <c r="M132" s="14">
        <v>95000</v>
      </c>
      <c r="N132" s="14">
        <v>95000</v>
      </c>
      <c r="O132" s="82" t="s">
        <v>3051</v>
      </c>
      <c r="P132" s="82" t="s">
        <v>2808</v>
      </c>
      <c r="Q132" s="14" t="s">
        <v>2955</v>
      </c>
      <c r="R132" s="14">
        <v>3</v>
      </c>
      <c r="S132" s="14"/>
      <c r="T132" s="14" t="s">
        <v>2914</v>
      </c>
      <c r="U132" s="14" t="s">
        <v>2919</v>
      </c>
      <c r="V132" s="14" t="s">
        <v>2983</v>
      </c>
      <c r="W132" s="77" t="s">
        <v>2983</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Include</v>
      </c>
      <c r="Z1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3" spans="2:27" hidden="1" x14ac:dyDescent="0.3">
      <c r="B133" s="14" t="s">
        <v>529</v>
      </c>
      <c r="C133" s="14">
        <v>9</v>
      </c>
      <c r="D133" s="14">
        <v>203</v>
      </c>
      <c r="E133" s="14" t="s">
        <v>556</v>
      </c>
      <c r="F133" s="14" t="s">
        <v>557</v>
      </c>
      <c r="G133" s="14">
        <v>144000</v>
      </c>
      <c r="H133" s="14">
        <v>498</v>
      </c>
      <c r="I133" s="14" t="s">
        <v>1725</v>
      </c>
      <c r="J133" s="14" t="s">
        <v>1563</v>
      </c>
      <c r="K133" s="14" t="s">
        <v>932</v>
      </c>
      <c r="L133" s="14">
        <v>58951.33</v>
      </c>
      <c r="M133" s="14">
        <v>95000</v>
      </c>
      <c r="N133" s="14">
        <v>95000</v>
      </c>
      <c r="O133" s="82" t="s">
        <v>3051</v>
      </c>
      <c r="P133" s="82" t="s">
        <v>2808</v>
      </c>
      <c r="Q133" s="14" t="s">
        <v>2955</v>
      </c>
      <c r="R133" s="14">
        <v>4</v>
      </c>
      <c r="S133" s="14"/>
      <c r="T133" s="14" t="s">
        <v>2914</v>
      </c>
      <c r="U133" s="14" t="s">
        <v>2920</v>
      </c>
      <c r="V133" s="14" t="s">
        <v>2902</v>
      </c>
      <c r="W133" s="77" t="s">
        <v>2902</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Include</v>
      </c>
      <c r="Z1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4" spans="2:27" hidden="1" x14ac:dyDescent="0.3">
      <c r="B134" s="14" t="s">
        <v>529</v>
      </c>
      <c r="C134" s="14">
        <v>9</v>
      </c>
      <c r="D134" s="14">
        <v>203</v>
      </c>
      <c r="E134" s="14" t="s">
        <v>556</v>
      </c>
      <c r="F134" s="14" t="s">
        <v>557</v>
      </c>
      <c r="G134" s="14">
        <v>144000</v>
      </c>
      <c r="H134" s="14">
        <v>498</v>
      </c>
      <c r="I134" s="14" t="s">
        <v>1725</v>
      </c>
      <c r="J134" s="14" t="s">
        <v>1563</v>
      </c>
      <c r="K134" s="14" t="s">
        <v>932</v>
      </c>
      <c r="L134" s="14">
        <v>58951.33</v>
      </c>
      <c r="M134" s="14">
        <v>95000</v>
      </c>
      <c r="N134" s="14">
        <v>95000</v>
      </c>
      <c r="O134" s="82" t="s">
        <v>3051</v>
      </c>
      <c r="P134" s="82" t="s">
        <v>2808</v>
      </c>
      <c r="Q134" s="14" t="s">
        <v>2955</v>
      </c>
      <c r="R134" s="14">
        <v>5</v>
      </c>
      <c r="S134" s="14"/>
      <c r="T134" s="14" t="s">
        <v>2914</v>
      </c>
      <c r="U134" s="14" t="s">
        <v>2921</v>
      </c>
      <c r="V134" s="14" t="s">
        <v>2903</v>
      </c>
      <c r="W134" s="77" t="s">
        <v>2903</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5" spans="2:27" hidden="1" x14ac:dyDescent="0.3">
      <c r="B135" s="14" t="s">
        <v>529</v>
      </c>
      <c r="C135" s="14">
        <v>9</v>
      </c>
      <c r="D135" s="14">
        <v>203</v>
      </c>
      <c r="E135" s="14" t="s">
        <v>556</v>
      </c>
      <c r="F135" s="14" t="s">
        <v>557</v>
      </c>
      <c r="G135" s="14">
        <v>144000</v>
      </c>
      <c r="H135" s="14">
        <v>498</v>
      </c>
      <c r="I135" s="14" t="s">
        <v>1725</v>
      </c>
      <c r="J135" s="14" t="s">
        <v>1563</v>
      </c>
      <c r="K135" s="14" t="s">
        <v>932</v>
      </c>
      <c r="L135" s="14">
        <v>58951.33</v>
      </c>
      <c r="M135" s="14">
        <v>95000</v>
      </c>
      <c r="N135" s="14">
        <v>95000</v>
      </c>
      <c r="O135" s="82" t="s">
        <v>3051</v>
      </c>
      <c r="P135" s="82" t="s">
        <v>2808</v>
      </c>
      <c r="Q135" s="14" t="s">
        <v>2955</v>
      </c>
      <c r="R135" s="14">
        <v>6</v>
      </c>
      <c r="S135" s="14"/>
      <c r="T135" s="14" t="s">
        <v>2914</v>
      </c>
      <c r="U135" s="14" t="s">
        <v>2922</v>
      </c>
      <c r="V135" s="14" t="s">
        <v>2825</v>
      </c>
      <c r="W135" s="77" t="s">
        <v>2825</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
      <c r="B136" s="14" t="s">
        <v>529</v>
      </c>
      <c r="C136" s="14">
        <v>9</v>
      </c>
      <c r="D136" s="14">
        <v>203</v>
      </c>
      <c r="E136" s="14" t="s">
        <v>556</v>
      </c>
      <c r="F136" s="14" t="s">
        <v>557</v>
      </c>
      <c r="G136" s="14">
        <v>144000</v>
      </c>
      <c r="H136" s="14">
        <v>498</v>
      </c>
      <c r="I136" s="14" t="s">
        <v>1725</v>
      </c>
      <c r="J136" s="14" t="s">
        <v>1563</v>
      </c>
      <c r="K136" s="14" t="s">
        <v>932</v>
      </c>
      <c r="L136" s="14">
        <v>58951.33</v>
      </c>
      <c r="M136" s="14">
        <v>95000</v>
      </c>
      <c r="N136" s="14">
        <v>95000</v>
      </c>
      <c r="O136" s="82" t="s">
        <v>3051</v>
      </c>
      <c r="P136" s="82" t="s">
        <v>2808</v>
      </c>
      <c r="Q136" s="14" t="s">
        <v>2955</v>
      </c>
      <c r="R136" s="14">
        <v>7</v>
      </c>
      <c r="S136" s="14"/>
      <c r="T136" s="14" t="s">
        <v>2914</v>
      </c>
      <c r="U136" s="14" t="s">
        <v>2978</v>
      </c>
      <c r="V136" s="14" t="s">
        <v>2865</v>
      </c>
      <c r="W136" s="77" t="s">
        <v>2865</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7" spans="2:27" hidden="1" x14ac:dyDescent="0.3">
      <c r="B137" s="14" t="s">
        <v>529</v>
      </c>
      <c r="C137" s="14">
        <v>9</v>
      </c>
      <c r="D137" s="14">
        <v>203</v>
      </c>
      <c r="E137" s="14" t="s">
        <v>556</v>
      </c>
      <c r="F137" s="14" t="s">
        <v>557</v>
      </c>
      <c r="G137" s="14">
        <v>144000</v>
      </c>
      <c r="H137" s="14">
        <v>498</v>
      </c>
      <c r="I137" s="14" t="s">
        <v>1725</v>
      </c>
      <c r="J137" s="14" t="s">
        <v>1563</v>
      </c>
      <c r="K137" s="14" t="s">
        <v>932</v>
      </c>
      <c r="L137" s="14">
        <v>58951.33</v>
      </c>
      <c r="M137" s="14">
        <v>95000</v>
      </c>
      <c r="N137" s="14">
        <v>95000</v>
      </c>
      <c r="O137" s="82" t="s">
        <v>3051</v>
      </c>
      <c r="P137" s="82" t="s">
        <v>2808</v>
      </c>
      <c r="Q137" s="14" t="s">
        <v>2955</v>
      </c>
      <c r="R137" s="14">
        <v>8</v>
      </c>
      <c r="S137" s="14"/>
      <c r="T137" s="14" t="s">
        <v>2914</v>
      </c>
      <c r="U137" s="14" t="s">
        <v>2987</v>
      </c>
      <c r="V137" s="14" t="s">
        <v>2974</v>
      </c>
      <c r="W137" s="77" t="s">
        <v>2974</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8" spans="2:27" hidden="1" x14ac:dyDescent="0.3">
      <c r="B138" s="14" t="s">
        <v>529</v>
      </c>
      <c r="C138" s="14">
        <v>9</v>
      </c>
      <c r="D138" s="14">
        <v>203</v>
      </c>
      <c r="E138" s="14" t="s">
        <v>556</v>
      </c>
      <c r="F138" s="14" t="s">
        <v>557</v>
      </c>
      <c r="G138" s="14">
        <v>144000</v>
      </c>
      <c r="H138" s="14">
        <v>498</v>
      </c>
      <c r="I138" s="14" t="s">
        <v>1725</v>
      </c>
      <c r="J138" s="14" t="s">
        <v>1563</v>
      </c>
      <c r="K138" s="14" t="s">
        <v>932</v>
      </c>
      <c r="L138" s="14">
        <v>58951.33</v>
      </c>
      <c r="M138" s="14">
        <v>95000</v>
      </c>
      <c r="N138" s="14">
        <v>95000</v>
      </c>
      <c r="O138" s="82" t="s">
        <v>3051</v>
      </c>
      <c r="P138" s="82" t="s">
        <v>2808</v>
      </c>
      <c r="Q138" s="14" t="s">
        <v>2955</v>
      </c>
      <c r="R138" s="14">
        <v>9</v>
      </c>
      <c r="S138" s="14"/>
      <c r="T138" s="14" t="s">
        <v>2914</v>
      </c>
      <c r="U138" s="14" t="s">
        <v>2988</v>
      </c>
      <c r="V138" s="14" t="s">
        <v>2975</v>
      </c>
      <c r="W138" s="77" t="s">
        <v>2975</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hidden="1" x14ac:dyDescent="0.3">
      <c r="B139" s="14" t="s">
        <v>529</v>
      </c>
      <c r="C139" s="14">
        <v>9</v>
      </c>
      <c r="D139" s="14">
        <v>203</v>
      </c>
      <c r="E139" s="14" t="s">
        <v>556</v>
      </c>
      <c r="F139" s="14" t="s">
        <v>557</v>
      </c>
      <c r="G139" s="14">
        <v>144000</v>
      </c>
      <c r="H139" s="14">
        <v>498</v>
      </c>
      <c r="I139" s="14" t="s">
        <v>1725</v>
      </c>
      <c r="J139" s="14" t="s">
        <v>1563</v>
      </c>
      <c r="K139" s="14" t="s">
        <v>932</v>
      </c>
      <c r="L139" s="14">
        <v>58951.33</v>
      </c>
      <c r="M139" s="14">
        <v>95000</v>
      </c>
      <c r="N139" s="14">
        <v>95000</v>
      </c>
      <c r="O139" s="82" t="s">
        <v>3051</v>
      </c>
      <c r="P139" s="82" t="s">
        <v>2808</v>
      </c>
      <c r="Q139" s="14" t="s">
        <v>2955</v>
      </c>
      <c r="R139" s="14">
        <v>10</v>
      </c>
      <c r="S139" s="14"/>
      <c r="T139" s="14" t="s">
        <v>2914</v>
      </c>
      <c r="U139" s="14" t="s">
        <v>2989</v>
      </c>
      <c r="V139" s="14" t="s">
        <v>2901</v>
      </c>
      <c r="W139" s="77" t="s">
        <v>2901</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
      <c r="B140" s="14" t="s">
        <v>529</v>
      </c>
      <c r="C140" s="14">
        <v>9</v>
      </c>
      <c r="D140" s="14">
        <v>203</v>
      </c>
      <c r="E140" s="14" t="s">
        <v>556</v>
      </c>
      <c r="F140" s="14" t="s">
        <v>557</v>
      </c>
      <c r="G140" s="14">
        <v>144000</v>
      </c>
      <c r="H140" s="14">
        <v>498</v>
      </c>
      <c r="I140" s="14" t="s">
        <v>1725</v>
      </c>
      <c r="J140" s="14" t="s">
        <v>1563</v>
      </c>
      <c r="K140" s="14" t="s">
        <v>932</v>
      </c>
      <c r="L140" s="14">
        <v>58951.33</v>
      </c>
      <c r="M140" s="14">
        <v>95000</v>
      </c>
      <c r="N140" s="14">
        <v>95000</v>
      </c>
      <c r="O140" s="82" t="s">
        <v>3051</v>
      </c>
      <c r="P140" s="82" t="s">
        <v>2808</v>
      </c>
      <c r="Q140" s="14" t="s">
        <v>2955</v>
      </c>
      <c r="R140" s="14">
        <v>11</v>
      </c>
      <c r="S140" s="14"/>
      <c r="T140" s="14" t="s">
        <v>2914</v>
      </c>
      <c r="U140" s="14" t="s">
        <v>3006</v>
      </c>
      <c r="V140" s="14" t="s">
        <v>2966</v>
      </c>
      <c r="W140" s="77" t="s">
        <v>2966</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
      <c r="B141" s="14" t="s">
        <v>529</v>
      </c>
      <c r="C141" s="14">
        <v>9</v>
      </c>
      <c r="D141" s="14">
        <v>203</v>
      </c>
      <c r="E141" s="14" t="s">
        <v>556</v>
      </c>
      <c r="F141" s="14" t="s">
        <v>557</v>
      </c>
      <c r="G141" s="14">
        <v>144000</v>
      </c>
      <c r="H141" s="14">
        <v>498</v>
      </c>
      <c r="I141" s="14" t="s">
        <v>1725</v>
      </c>
      <c r="J141" s="14" t="s">
        <v>1563</v>
      </c>
      <c r="K141" s="14" t="s">
        <v>932</v>
      </c>
      <c r="L141" s="14">
        <v>58951.33</v>
      </c>
      <c r="M141" s="14">
        <v>95000</v>
      </c>
      <c r="N141" s="14">
        <v>95000</v>
      </c>
      <c r="O141" s="82" t="s">
        <v>3051</v>
      </c>
      <c r="P141" s="82" t="s">
        <v>2808</v>
      </c>
      <c r="Q141" s="14" t="s">
        <v>2955</v>
      </c>
      <c r="R141" s="14">
        <v>12</v>
      </c>
      <c r="S141" s="14"/>
      <c r="T141" s="14" t="s">
        <v>2914</v>
      </c>
      <c r="U141" s="14" t="s">
        <v>3007</v>
      </c>
      <c r="V141" s="14" t="s">
        <v>2967</v>
      </c>
      <c r="W141" s="77" t="s">
        <v>2967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3">
      <c r="B142" s="14" t="s">
        <v>529</v>
      </c>
      <c r="C142" s="14">
        <v>9</v>
      </c>
      <c r="D142" s="14">
        <v>203</v>
      </c>
      <c r="E142" s="14" t="s">
        <v>556</v>
      </c>
      <c r="F142" s="14" t="s">
        <v>557</v>
      </c>
      <c r="G142" s="14">
        <v>144000</v>
      </c>
      <c r="H142" s="14">
        <v>498</v>
      </c>
      <c r="I142" s="14" t="s">
        <v>1725</v>
      </c>
      <c r="J142" s="14" t="s">
        <v>1563</v>
      </c>
      <c r="K142" s="14" t="s">
        <v>932</v>
      </c>
      <c r="L142" s="14">
        <v>58951.33</v>
      </c>
      <c r="M142" s="14">
        <v>95000</v>
      </c>
      <c r="N142" s="14">
        <v>95000</v>
      </c>
      <c r="O142" s="82" t="s">
        <v>3051</v>
      </c>
      <c r="P142" s="82" t="s">
        <v>2808</v>
      </c>
      <c r="Q142" s="14"/>
      <c r="R142" s="14"/>
      <c r="S142" s="14" t="s">
        <v>2910</v>
      </c>
      <c r="T142" s="14"/>
      <c r="U142" s="14" t="s">
        <v>2923</v>
      </c>
      <c r="V142" s="14" t="s">
        <v>2843</v>
      </c>
      <c r="W142" s="77" t="s">
        <v>2843</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20000.330000000002</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20000.330000000002</v>
      </c>
    </row>
    <row r="143" spans="2:27" hidden="1" x14ac:dyDescent="0.3">
      <c r="B143" s="14" t="s">
        <v>529</v>
      </c>
      <c r="C143" s="14">
        <v>9</v>
      </c>
      <c r="D143" s="14">
        <v>203</v>
      </c>
      <c r="E143" s="14" t="s">
        <v>556</v>
      </c>
      <c r="F143" s="14" t="s">
        <v>557</v>
      </c>
      <c r="G143" s="14">
        <v>144000</v>
      </c>
      <c r="H143" s="14">
        <v>498</v>
      </c>
      <c r="I143" s="14" t="s">
        <v>1725</v>
      </c>
      <c r="J143" s="14" t="s">
        <v>1563</v>
      </c>
      <c r="K143" s="14" t="s">
        <v>932</v>
      </c>
      <c r="L143" s="14">
        <v>58951.33</v>
      </c>
      <c r="M143" s="14">
        <v>95000</v>
      </c>
      <c r="N143" s="14">
        <v>95000</v>
      </c>
      <c r="O143" s="82" t="s">
        <v>3051</v>
      </c>
      <c r="P143" s="82" t="s">
        <v>2808</v>
      </c>
      <c r="Q143" s="14"/>
      <c r="R143" s="14"/>
      <c r="S143" s="14"/>
      <c r="T143" s="14"/>
      <c r="U143" s="14" t="s">
        <v>2924</v>
      </c>
      <c r="V143" s="14" t="s">
        <v>2913</v>
      </c>
      <c r="W143" s="77" t="s">
        <v>956</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
      </c>
      <c r="Z1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4" spans="2:27" hidden="1" x14ac:dyDescent="0.3">
      <c r="B144" s="14" t="s">
        <v>529</v>
      </c>
      <c r="C144" s="14">
        <v>9</v>
      </c>
      <c r="D144" s="14">
        <v>203</v>
      </c>
      <c r="E144" s="14" t="s">
        <v>556</v>
      </c>
      <c r="F144" s="14" t="s">
        <v>557</v>
      </c>
      <c r="G144" s="14">
        <v>144000</v>
      </c>
      <c r="H144" s="14">
        <v>498</v>
      </c>
      <c r="I144" s="14" t="s">
        <v>1725</v>
      </c>
      <c r="J144" s="14" t="s">
        <v>1563</v>
      </c>
      <c r="K144" s="14" t="s">
        <v>932</v>
      </c>
      <c r="L144" s="14">
        <v>58951.33</v>
      </c>
      <c r="M144" s="14">
        <v>95000</v>
      </c>
      <c r="N144" s="14">
        <v>95000</v>
      </c>
      <c r="O144" s="82" t="s">
        <v>3051</v>
      </c>
      <c r="P144" s="82" t="s">
        <v>2808</v>
      </c>
      <c r="Q144" s="14"/>
      <c r="R144" s="14"/>
      <c r="S144" s="14" t="s">
        <v>2910</v>
      </c>
      <c r="T144" s="14" t="s">
        <v>2926</v>
      </c>
      <c r="U144" s="14" t="s">
        <v>2925</v>
      </c>
      <c r="V144" s="14" t="s">
        <v>2844</v>
      </c>
      <c r="W144" s="77" t="s">
        <v>2844</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95000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95000</v>
      </c>
    </row>
    <row r="145" spans="2:27" hidden="1" x14ac:dyDescent="0.3">
      <c r="B145" s="14" t="s">
        <v>529</v>
      </c>
      <c r="C145" s="14">
        <v>9</v>
      </c>
      <c r="D145" s="14">
        <v>203</v>
      </c>
      <c r="E145" s="14" t="s">
        <v>556</v>
      </c>
      <c r="F145" s="14" t="s">
        <v>557</v>
      </c>
      <c r="G145" s="14">
        <v>144000</v>
      </c>
      <c r="H145" s="14">
        <v>498</v>
      </c>
      <c r="I145" s="14" t="s">
        <v>1725</v>
      </c>
      <c r="J145" s="14" t="s">
        <v>1563</v>
      </c>
      <c r="K145" s="14" t="s">
        <v>932</v>
      </c>
      <c r="L145" s="14">
        <v>58951.33</v>
      </c>
      <c r="M145" s="14">
        <v>95000</v>
      </c>
      <c r="N145" s="14">
        <v>95000</v>
      </c>
      <c r="O145" s="82" t="s">
        <v>3051</v>
      </c>
      <c r="P145" s="82" t="s">
        <v>2808</v>
      </c>
      <c r="Q145" s="14"/>
      <c r="R145" s="14"/>
      <c r="S145" s="14" t="s">
        <v>2928</v>
      </c>
      <c r="T145" s="14"/>
      <c r="U145" s="14" t="s">
        <v>2927</v>
      </c>
      <c r="V145" s="14" t="s">
        <v>2845</v>
      </c>
      <c r="W145" s="77" t="s">
        <v>2845</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-74999.67</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-74999.67</v>
      </c>
    </row>
    <row r="146" spans="2:27" hidden="1" x14ac:dyDescent="0.3">
      <c r="B146" s="14" t="s">
        <v>529</v>
      </c>
      <c r="C146" s="14">
        <v>9</v>
      </c>
      <c r="D146" s="14">
        <v>203</v>
      </c>
      <c r="E146" s="14" t="s">
        <v>556</v>
      </c>
      <c r="F146" s="14" t="s">
        <v>557</v>
      </c>
      <c r="G146" s="14">
        <v>144000</v>
      </c>
      <c r="H146" s="14">
        <v>498</v>
      </c>
      <c r="I146" s="14" t="s">
        <v>1725</v>
      </c>
      <c r="J146" s="14" t="s">
        <v>1563</v>
      </c>
      <c r="K146" s="14" t="s">
        <v>932</v>
      </c>
      <c r="L146" s="14">
        <v>58951.33</v>
      </c>
      <c r="M146" s="14">
        <v>95000</v>
      </c>
      <c r="N146" s="14">
        <v>95000</v>
      </c>
      <c r="O146" s="82" t="s">
        <v>3051</v>
      </c>
      <c r="P146" s="82" t="s">
        <v>2808</v>
      </c>
      <c r="Q146" s="14"/>
      <c r="R146" s="14"/>
      <c r="S146" s="14"/>
      <c r="T146" s="14"/>
      <c r="U146" s="14" t="s">
        <v>2929</v>
      </c>
      <c r="V146" s="14" t="s">
        <v>2913</v>
      </c>
      <c r="W146" s="77" t="s">
        <v>956</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
      </c>
      <c r="Z1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7" spans="2:27" hidden="1" x14ac:dyDescent="0.3">
      <c r="B147" s="14" t="s">
        <v>529</v>
      </c>
      <c r="C147" s="14">
        <v>9</v>
      </c>
      <c r="D147" s="14">
        <v>203</v>
      </c>
      <c r="E147" s="14" t="s">
        <v>556</v>
      </c>
      <c r="F147" s="14" t="s">
        <v>557</v>
      </c>
      <c r="G147" s="14">
        <v>144000</v>
      </c>
      <c r="H147" s="14">
        <v>498</v>
      </c>
      <c r="I147" s="14" t="s">
        <v>1725</v>
      </c>
      <c r="J147" s="14" t="s">
        <v>1563</v>
      </c>
      <c r="K147" s="14" t="s">
        <v>932</v>
      </c>
      <c r="L147" s="14">
        <v>58951.33</v>
      </c>
      <c r="M147" s="14">
        <v>95000</v>
      </c>
      <c r="N147" s="14">
        <v>95000</v>
      </c>
      <c r="O147" s="82" t="s">
        <v>3051</v>
      </c>
      <c r="P147" s="82" t="s">
        <v>2808</v>
      </c>
      <c r="Q147" s="14"/>
      <c r="R147" s="14"/>
      <c r="S147" s="14" t="s">
        <v>2910</v>
      </c>
      <c r="T147" s="14"/>
      <c r="U147" s="14" t="s">
        <v>2930</v>
      </c>
      <c r="V147" s="14" t="s">
        <v>2850</v>
      </c>
      <c r="W147" s="77" t="s">
        <v>2850</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8" spans="2:27" hidden="1" x14ac:dyDescent="0.3">
      <c r="B148" s="14" t="s">
        <v>529</v>
      </c>
      <c r="C148" s="14">
        <v>9</v>
      </c>
      <c r="D148" s="14">
        <v>203</v>
      </c>
      <c r="E148" s="14" t="s">
        <v>556</v>
      </c>
      <c r="F148" s="14" t="s">
        <v>557</v>
      </c>
      <c r="G148" s="14">
        <v>144000</v>
      </c>
      <c r="H148" s="14">
        <v>498</v>
      </c>
      <c r="I148" s="14" t="s">
        <v>1725</v>
      </c>
      <c r="J148" s="14" t="s">
        <v>1563</v>
      </c>
      <c r="K148" s="14" t="s">
        <v>932</v>
      </c>
      <c r="L148" s="14">
        <v>58951.33</v>
      </c>
      <c r="M148" s="14">
        <v>95000</v>
      </c>
      <c r="N148" s="14">
        <v>95000</v>
      </c>
      <c r="O148" s="82" t="s">
        <v>3051</v>
      </c>
      <c r="P148" s="82" t="s">
        <v>2808</v>
      </c>
      <c r="Q148" s="14" t="s">
        <v>2956</v>
      </c>
      <c r="R148" s="14">
        <v>1</v>
      </c>
      <c r="S148" s="14"/>
      <c r="T148" s="14" t="s">
        <v>2914</v>
      </c>
      <c r="U148" s="14" t="s">
        <v>2931</v>
      </c>
      <c r="V148" s="14" t="s">
        <v>3022</v>
      </c>
      <c r="W148" s="77" t="s">
        <v>3022</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Include</v>
      </c>
      <c r="Z1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9" spans="2:27" hidden="1" x14ac:dyDescent="0.3">
      <c r="B149" s="14" t="s">
        <v>529</v>
      </c>
      <c r="C149" s="14">
        <v>9</v>
      </c>
      <c r="D149" s="14">
        <v>203</v>
      </c>
      <c r="E149" s="14" t="s">
        <v>556</v>
      </c>
      <c r="F149" s="14" t="s">
        <v>557</v>
      </c>
      <c r="G149" s="14">
        <v>144000</v>
      </c>
      <c r="H149" s="14">
        <v>498</v>
      </c>
      <c r="I149" s="14" t="s">
        <v>1725</v>
      </c>
      <c r="J149" s="14" t="s">
        <v>1563</v>
      </c>
      <c r="K149" s="14" t="s">
        <v>932</v>
      </c>
      <c r="L149" s="14">
        <v>58951.33</v>
      </c>
      <c r="M149" s="14">
        <v>95000</v>
      </c>
      <c r="N149" s="14">
        <v>95000</v>
      </c>
      <c r="O149" s="82" t="s">
        <v>3051</v>
      </c>
      <c r="P149" s="82" t="s">
        <v>2808</v>
      </c>
      <c r="Q149" s="14" t="s">
        <v>2956</v>
      </c>
      <c r="R149" s="14">
        <v>2</v>
      </c>
      <c r="S149" s="14"/>
      <c r="T149" s="14" t="s">
        <v>2914</v>
      </c>
      <c r="U149" s="14" t="s">
        <v>2932</v>
      </c>
      <c r="V149" s="14" t="s">
        <v>3023</v>
      </c>
      <c r="W149" s="77" t="s">
        <v>3023</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Include</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hidden="1" x14ac:dyDescent="0.3">
      <c r="B150" s="14" t="s">
        <v>529</v>
      </c>
      <c r="C150" s="14">
        <v>9</v>
      </c>
      <c r="D150" s="14">
        <v>203</v>
      </c>
      <c r="E150" s="14" t="s">
        <v>556</v>
      </c>
      <c r="F150" s="14" t="s">
        <v>557</v>
      </c>
      <c r="G150" s="14">
        <v>144000</v>
      </c>
      <c r="H150" s="14">
        <v>498</v>
      </c>
      <c r="I150" s="14" t="s">
        <v>1725</v>
      </c>
      <c r="J150" s="14" t="s">
        <v>1563</v>
      </c>
      <c r="K150" s="14" t="s">
        <v>932</v>
      </c>
      <c r="L150" s="14">
        <v>58951.33</v>
      </c>
      <c r="M150" s="14">
        <v>95000</v>
      </c>
      <c r="N150" s="14">
        <v>95000</v>
      </c>
      <c r="O150" s="82" t="s">
        <v>3051</v>
      </c>
      <c r="P150" s="82" t="s">
        <v>2808</v>
      </c>
      <c r="Q150" s="14" t="s">
        <v>2956</v>
      </c>
      <c r="R150" s="14">
        <v>3</v>
      </c>
      <c r="S150" s="14"/>
      <c r="T150" s="14" t="s">
        <v>2914</v>
      </c>
      <c r="U150" s="14" t="s">
        <v>2933</v>
      </c>
      <c r="V150" s="14" t="s">
        <v>2964</v>
      </c>
      <c r="W150" s="77" t="s">
        <v>2964</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Include</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1" spans="2:27" hidden="1" x14ac:dyDescent="0.3">
      <c r="B151" s="14" t="s">
        <v>529</v>
      </c>
      <c r="C151" s="14">
        <v>9</v>
      </c>
      <c r="D151" s="14">
        <v>203</v>
      </c>
      <c r="E151" s="14" t="s">
        <v>556</v>
      </c>
      <c r="F151" s="14" t="s">
        <v>557</v>
      </c>
      <c r="G151" s="14">
        <v>144000</v>
      </c>
      <c r="H151" s="14">
        <v>498</v>
      </c>
      <c r="I151" s="14" t="s">
        <v>1725</v>
      </c>
      <c r="J151" s="14" t="s">
        <v>1563</v>
      </c>
      <c r="K151" s="14" t="s">
        <v>932</v>
      </c>
      <c r="L151" s="14">
        <v>58951.33</v>
      </c>
      <c r="M151" s="14">
        <v>95000</v>
      </c>
      <c r="N151" s="14">
        <v>95000</v>
      </c>
      <c r="O151" s="82" t="s">
        <v>3051</v>
      </c>
      <c r="P151" s="82" t="s">
        <v>2808</v>
      </c>
      <c r="Q151" s="14" t="s">
        <v>2956</v>
      </c>
      <c r="R151" s="14">
        <v>4</v>
      </c>
      <c r="S151" s="14"/>
      <c r="T151" s="14" t="s">
        <v>2914</v>
      </c>
      <c r="U151" s="14" t="s">
        <v>2934</v>
      </c>
      <c r="V151" s="14" t="s">
        <v>2965</v>
      </c>
      <c r="W151" s="77" t="s">
        <v>2965</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Include</v>
      </c>
      <c r="Z1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2" spans="2:27" hidden="1" x14ac:dyDescent="0.3">
      <c r="B152" s="14" t="s">
        <v>529</v>
      </c>
      <c r="C152" s="14">
        <v>9</v>
      </c>
      <c r="D152" s="14">
        <v>203</v>
      </c>
      <c r="E152" s="14" t="s">
        <v>556</v>
      </c>
      <c r="F152" s="14" t="s">
        <v>557</v>
      </c>
      <c r="G152" s="14">
        <v>144000</v>
      </c>
      <c r="H152" s="14">
        <v>498</v>
      </c>
      <c r="I152" s="14" t="s">
        <v>1725</v>
      </c>
      <c r="J152" s="14" t="s">
        <v>1563</v>
      </c>
      <c r="K152" s="14" t="s">
        <v>932</v>
      </c>
      <c r="L152" s="14">
        <v>58951.33</v>
      </c>
      <c r="M152" s="14">
        <v>95000</v>
      </c>
      <c r="N152" s="14">
        <v>95000</v>
      </c>
      <c r="O152" s="82" t="s">
        <v>3051</v>
      </c>
      <c r="P152" s="82" t="s">
        <v>2808</v>
      </c>
      <c r="Q152" s="14" t="s">
        <v>2956</v>
      </c>
      <c r="R152" s="14">
        <v>5</v>
      </c>
      <c r="S152" s="14"/>
      <c r="T152" s="14" t="s">
        <v>2914</v>
      </c>
      <c r="U152" s="14" t="s">
        <v>2935</v>
      </c>
      <c r="V152" s="14" t="s">
        <v>2832</v>
      </c>
      <c r="W152" s="77" t="s">
        <v>2832</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Include</v>
      </c>
      <c r="Z1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3" spans="2:27" hidden="1" x14ac:dyDescent="0.3">
      <c r="B153" s="14" t="s">
        <v>529</v>
      </c>
      <c r="C153" s="14">
        <v>9</v>
      </c>
      <c r="D153" s="14">
        <v>203</v>
      </c>
      <c r="E153" s="14" t="s">
        <v>556</v>
      </c>
      <c r="F153" s="14" t="s">
        <v>557</v>
      </c>
      <c r="G153" s="14">
        <v>144000</v>
      </c>
      <c r="H153" s="14">
        <v>498</v>
      </c>
      <c r="I153" s="14" t="s">
        <v>1725</v>
      </c>
      <c r="J153" s="14" t="s">
        <v>1563</v>
      </c>
      <c r="K153" s="14" t="s">
        <v>932</v>
      </c>
      <c r="L153" s="14">
        <v>58951.33</v>
      </c>
      <c r="M153" s="14">
        <v>95000</v>
      </c>
      <c r="N153" s="14">
        <v>95000</v>
      </c>
      <c r="O153" s="82" t="s">
        <v>3051</v>
      </c>
      <c r="P153" s="82" t="s">
        <v>2808</v>
      </c>
      <c r="Q153" s="14" t="s">
        <v>2956</v>
      </c>
      <c r="R153" s="14">
        <v>6</v>
      </c>
      <c r="S153" s="14"/>
      <c r="T153" s="14" t="s">
        <v>2914</v>
      </c>
      <c r="U153" s="14" t="s">
        <v>2968</v>
      </c>
      <c r="V153" s="14" t="s">
        <v>3024</v>
      </c>
      <c r="W153" s="77" t="s">
        <v>3024</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
      <c r="B154" s="14" t="s">
        <v>529</v>
      </c>
      <c r="C154" s="14">
        <v>9</v>
      </c>
      <c r="D154" s="14">
        <v>203</v>
      </c>
      <c r="E154" s="14" t="s">
        <v>556</v>
      </c>
      <c r="F154" s="14" t="s">
        <v>557</v>
      </c>
      <c r="G154" s="14">
        <v>144000</v>
      </c>
      <c r="H154" s="14">
        <v>498</v>
      </c>
      <c r="I154" s="14" t="s">
        <v>1725</v>
      </c>
      <c r="J154" s="14" t="s">
        <v>1563</v>
      </c>
      <c r="K154" s="14" t="s">
        <v>932</v>
      </c>
      <c r="L154" s="14">
        <v>58951.33</v>
      </c>
      <c r="M154" s="14">
        <v>95000</v>
      </c>
      <c r="N154" s="14">
        <v>95000</v>
      </c>
      <c r="O154" s="82" t="s">
        <v>3051</v>
      </c>
      <c r="P154" s="82" t="s">
        <v>2808</v>
      </c>
      <c r="Q154" s="14" t="s">
        <v>2956</v>
      </c>
      <c r="R154" s="14">
        <v>7</v>
      </c>
      <c r="S154" s="14"/>
      <c r="T154" s="14" t="s">
        <v>2914</v>
      </c>
      <c r="U154" s="14" t="s">
        <v>2969</v>
      </c>
      <c r="V154" s="14" t="s">
        <v>3025</v>
      </c>
      <c r="W154" s="77" t="s">
        <v>3025</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
      <c r="B155" s="14" t="s">
        <v>529</v>
      </c>
      <c r="C155" s="14">
        <v>9</v>
      </c>
      <c r="D155" s="14">
        <v>203</v>
      </c>
      <c r="E155" s="14" t="s">
        <v>556</v>
      </c>
      <c r="F155" s="14" t="s">
        <v>557</v>
      </c>
      <c r="G155" s="14">
        <v>144000</v>
      </c>
      <c r="H155" s="14">
        <v>498</v>
      </c>
      <c r="I155" s="14" t="s">
        <v>1725</v>
      </c>
      <c r="J155" s="14" t="s">
        <v>1563</v>
      </c>
      <c r="K155" s="14" t="s">
        <v>932</v>
      </c>
      <c r="L155" s="14">
        <v>58951.33</v>
      </c>
      <c r="M155" s="14">
        <v>95000</v>
      </c>
      <c r="N155" s="14">
        <v>95000</v>
      </c>
      <c r="O155" s="82" t="s">
        <v>3051</v>
      </c>
      <c r="P155" s="82" t="s">
        <v>2808</v>
      </c>
      <c r="Q155" s="14" t="s">
        <v>2956</v>
      </c>
      <c r="R155" s="14">
        <v>8</v>
      </c>
      <c r="S155" s="14"/>
      <c r="T155" s="14" t="s">
        <v>2914</v>
      </c>
      <c r="U155" s="14" t="s">
        <v>3031</v>
      </c>
      <c r="V155" s="14" t="s">
        <v>3027</v>
      </c>
      <c r="W155" s="77" t="s">
        <v>3027</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
      <c r="B156" s="14" t="s">
        <v>529</v>
      </c>
      <c r="C156" s="14">
        <v>9</v>
      </c>
      <c r="D156" s="14">
        <v>203</v>
      </c>
      <c r="E156" s="14" t="s">
        <v>556</v>
      </c>
      <c r="F156" s="14" t="s">
        <v>557</v>
      </c>
      <c r="G156" s="14">
        <v>144000</v>
      </c>
      <c r="H156" s="14">
        <v>498</v>
      </c>
      <c r="I156" s="14" t="s">
        <v>1725</v>
      </c>
      <c r="J156" s="14" t="s">
        <v>1563</v>
      </c>
      <c r="K156" s="14" t="s">
        <v>932</v>
      </c>
      <c r="L156" s="14">
        <v>58951.33</v>
      </c>
      <c r="M156" s="14">
        <v>95000</v>
      </c>
      <c r="N156" s="14">
        <v>95000</v>
      </c>
      <c r="O156" s="82" t="s">
        <v>3051</v>
      </c>
      <c r="P156" s="82" t="s">
        <v>2808</v>
      </c>
      <c r="Q156" s="14" t="s">
        <v>2956</v>
      </c>
      <c r="R156" s="14">
        <v>9</v>
      </c>
      <c r="S156" s="14"/>
      <c r="T156" s="14" t="s">
        <v>2914</v>
      </c>
      <c r="U156" s="14" t="s">
        <v>3032</v>
      </c>
      <c r="V156" s="14" t="s">
        <v>3028</v>
      </c>
      <c r="W156" s="77" t="s">
        <v>3028</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
      <c r="B157" s="14" t="s">
        <v>529</v>
      </c>
      <c r="C157" s="14">
        <v>9</v>
      </c>
      <c r="D157" s="14">
        <v>203</v>
      </c>
      <c r="E157" s="14" t="s">
        <v>556</v>
      </c>
      <c r="F157" s="14" t="s">
        <v>557</v>
      </c>
      <c r="G157" s="14">
        <v>144000</v>
      </c>
      <c r="H157" s="14">
        <v>498</v>
      </c>
      <c r="I157" s="14" t="s">
        <v>1725</v>
      </c>
      <c r="J157" s="14" t="s">
        <v>1563</v>
      </c>
      <c r="K157" s="14" t="s">
        <v>932</v>
      </c>
      <c r="L157" s="14">
        <v>58951.33</v>
      </c>
      <c r="M157" s="14">
        <v>95000</v>
      </c>
      <c r="N157" s="14">
        <v>95000</v>
      </c>
      <c r="O157" s="82" t="s">
        <v>3051</v>
      </c>
      <c r="P157" s="82" t="s">
        <v>2808</v>
      </c>
      <c r="Q157" s="14"/>
      <c r="R157" s="14"/>
      <c r="S157" s="14" t="s">
        <v>2910</v>
      </c>
      <c r="T157" s="14"/>
      <c r="U157" s="14" t="s">
        <v>2936</v>
      </c>
      <c r="V157" s="14" t="s">
        <v>2847</v>
      </c>
      <c r="W157" s="77" t="s">
        <v>2847</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
      <c r="B158" s="14" t="s">
        <v>529</v>
      </c>
      <c r="C158" s="14">
        <v>9</v>
      </c>
      <c r="D158" s="14">
        <v>203</v>
      </c>
      <c r="E158" s="14" t="s">
        <v>556</v>
      </c>
      <c r="F158" s="14" t="s">
        <v>557</v>
      </c>
      <c r="G158" s="14">
        <v>144000</v>
      </c>
      <c r="H158" s="14">
        <v>498</v>
      </c>
      <c r="I158" s="14" t="s">
        <v>1725</v>
      </c>
      <c r="J158" s="14" t="s">
        <v>1563</v>
      </c>
      <c r="K158" s="14" t="s">
        <v>932</v>
      </c>
      <c r="L158" s="14">
        <v>58951.33</v>
      </c>
      <c r="M158" s="14">
        <v>95000</v>
      </c>
      <c r="N158" s="14">
        <v>95000</v>
      </c>
      <c r="O158" s="82" t="s">
        <v>3051</v>
      </c>
      <c r="P158" s="82" t="s">
        <v>2808</v>
      </c>
      <c r="Q158" s="14"/>
      <c r="R158" s="14"/>
      <c r="S158" s="14"/>
      <c r="T158" s="14"/>
      <c r="U158" s="14" t="s">
        <v>2937</v>
      </c>
      <c r="V158" s="14" t="s">
        <v>2913</v>
      </c>
      <c r="W158" s="77" t="s">
        <v>956</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
      </c>
      <c r="Z1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9" spans="2:27" hidden="1" x14ac:dyDescent="0.3">
      <c r="B159" s="14" t="s">
        <v>529</v>
      </c>
      <c r="C159" s="14">
        <v>9</v>
      </c>
      <c r="D159" s="14">
        <v>203</v>
      </c>
      <c r="E159" s="14" t="s">
        <v>556</v>
      </c>
      <c r="F159" s="14" t="s">
        <v>557</v>
      </c>
      <c r="G159" s="14">
        <v>144000</v>
      </c>
      <c r="H159" s="14">
        <v>498</v>
      </c>
      <c r="I159" s="14" t="s">
        <v>1725</v>
      </c>
      <c r="J159" s="14" t="s">
        <v>1563</v>
      </c>
      <c r="K159" s="14" t="s">
        <v>932</v>
      </c>
      <c r="L159" s="14">
        <v>58951.33</v>
      </c>
      <c r="M159" s="14">
        <v>95000</v>
      </c>
      <c r="N159" s="14">
        <v>95000</v>
      </c>
      <c r="O159" s="82" t="s">
        <v>3051</v>
      </c>
      <c r="P159" s="82" t="s">
        <v>2808</v>
      </c>
      <c r="Q159" s="14"/>
      <c r="R159" s="14"/>
      <c r="S159" s="14" t="s">
        <v>2910</v>
      </c>
      <c r="T159" s="14" t="s">
        <v>2926</v>
      </c>
      <c r="U159" s="14" t="s">
        <v>2938</v>
      </c>
      <c r="V159" s="14" t="s">
        <v>2848</v>
      </c>
      <c r="W159" s="77" t="s">
        <v>2848</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20000.330000000002</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20000.330000000002</v>
      </c>
    </row>
    <row r="160" spans="2:27" hidden="1" x14ac:dyDescent="0.3">
      <c r="B160" s="14" t="s">
        <v>529</v>
      </c>
      <c r="C160" s="14">
        <v>9</v>
      </c>
      <c r="D160" s="14">
        <v>203</v>
      </c>
      <c r="E160" s="14" t="s">
        <v>556</v>
      </c>
      <c r="F160" s="14" t="s">
        <v>557</v>
      </c>
      <c r="G160" s="14">
        <v>144000</v>
      </c>
      <c r="H160" s="14">
        <v>498</v>
      </c>
      <c r="I160" s="14" t="s">
        <v>1725</v>
      </c>
      <c r="J160" s="14" t="s">
        <v>1563</v>
      </c>
      <c r="K160" s="14" t="s">
        <v>932</v>
      </c>
      <c r="L160" s="14">
        <v>58951.33</v>
      </c>
      <c r="M160" s="14">
        <v>95000</v>
      </c>
      <c r="N160" s="14">
        <v>95000</v>
      </c>
      <c r="O160" s="82" t="s">
        <v>3051</v>
      </c>
      <c r="P160" s="82" t="s">
        <v>2808</v>
      </c>
      <c r="Q160" s="14"/>
      <c r="R160" s="14"/>
      <c r="S160" s="14" t="s">
        <v>2928</v>
      </c>
      <c r="T160" s="14"/>
      <c r="U160" s="14" t="s">
        <v>2939</v>
      </c>
      <c r="V160" s="14" t="s">
        <v>2846</v>
      </c>
      <c r="W160" s="77" t="s">
        <v>2846</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20000.330000000002</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20000.330000000002</v>
      </c>
    </row>
    <row r="161" spans="2:27" hidden="1" x14ac:dyDescent="0.3">
      <c r="B161" s="14" t="s">
        <v>529</v>
      </c>
      <c r="C161" s="14">
        <v>9</v>
      </c>
      <c r="D161" s="14">
        <v>203</v>
      </c>
      <c r="E161" s="14" t="s">
        <v>556</v>
      </c>
      <c r="F161" s="14" t="s">
        <v>557</v>
      </c>
      <c r="G161" s="14">
        <v>144000</v>
      </c>
      <c r="H161" s="14">
        <v>498</v>
      </c>
      <c r="I161" s="14" t="s">
        <v>1725</v>
      </c>
      <c r="J161" s="14" t="s">
        <v>1563</v>
      </c>
      <c r="K161" s="14" t="s">
        <v>932</v>
      </c>
      <c r="L161" s="14">
        <v>58951.33</v>
      </c>
      <c r="M161" s="14">
        <v>95000</v>
      </c>
      <c r="N161" s="14">
        <v>95000</v>
      </c>
      <c r="O161" s="82" t="s">
        <v>3051</v>
      </c>
      <c r="P161" s="82" t="s">
        <v>2808</v>
      </c>
      <c r="Q161" s="14"/>
      <c r="R161" s="14"/>
      <c r="S161" s="14"/>
      <c r="T161" s="14"/>
      <c r="U161" s="14" t="s">
        <v>2940</v>
      </c>
      <c r="V161" s="14" t="s">
        <v>2913</v>
      </c>
      <c r="W161" s="77" t="s">
        <v>956</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
      </c>
      <c r="Z1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2" spans="2:27" hidden="1" x14ac:dyDescent="0.3">
      <c r="B162" s="14" t="s">
        <v>529</v>
      </c>
      <c r="C162" s="14">
        <v>9</v>
      </c>
      <c r="D162" s="14">
        <v>203</v>
      </c>
      <c r="E162" s="14" t="s">
        <v>556</v>
      </c>
      <c r="F162" s="14" t="s">
        <v>557</v>
      </c>
      <c r="G162" s="14">
        <v>144000</v>
      </c>
      <c r="H162" s="14">
        <v>498</v>
      </c>
      <c r="I162" s="14" t="s">
        <v>1725</v>
      </c>
      <c r="J162" s="14" t="s">
        <v>1563</v>
      </c>
      <c r="K162" s="14" t="s">
        <v>932</v>
      </c>
      <c r="L162" s="14">
        <v>58951.33</v>
      </c>
      <c r="M162" s="14">
        <v>95000</v>
      </c>
      <c r="N162" s="14">
        <v>95000</v>
      </c>
      <c r="O162" s="82" t="s">
        <v>3051</v>
      </c>
      <c r="P162" s="82" t="s">
        <v>2808</v>
      </c>
      <c r="Q162" s="14"/>
      <c r="R162" s="14"/>
      <c r="S162" s="14" t="s">
        <v>2910</v>
      </c>
      <c r="T162" s="14"/>
      <c r="U162" s="14" t="s">
        <v>2941</v>
      </c>
      <c r="V162" s="14" t="s">
        <v>2851</v>
      </c>
      <c r="W162" s="77" t="s">
        <v>2851</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-74999.67</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-74999.67</v>
      </c>
    </row>
    <row r="163" spans="2:27" hidden="1" x14ac:dyDescent="0.3">
      <c r="B163" s="14" t="s">
        <v>529</v>
      </c>
      <c r="C163" s="14">
        <v>9</v>
      </c>
      <c r="D163" s="14">
        <v>203</v>
      </c>
      <c r="E163" s="14" t="s">
        <v>556</v>
      </c>
      <c r="F163" s="14" t="s">
        <v>557</v>
      </c>
      <c r="G163" s="14">
        <v>144000</v>
      </c>
      <c r="H163" s="14">
        <v>498</v>
      </c>
      <c r="I163" s="14" t="s">
        <v>1725</v>
      </c>
      <c r="J163" s="14" t="s">
        <v>1563</v>
      </c>
      <c r="K163" s="14" t="s">
        <v>932</v>
      </c>
      <c r="L163" s="14">
        <v>58951.33</v>
      </c>
      <c r="M163" s="14">
        <v>95000</v>
      </c>
      <c r="N163" s="14">
        <v>95000</v>
      </c>
      <c r="O163" s="82" t="s">
        <v>3051</v>
      </c>
      <c r="P163" s="82" t="s">
        <v>2808</v>
      </c>
      <c r="Q163" s="14"/>
      <c r="R163" s="14"/>
      <c r="S163" s="14"/>
      <c r="T163" s="14"/>
      <c r="U163" s="14" t="s">
        <v>2942</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
      <c r="B164" s="14" t="s">
        <v>529</v>
      </c>
      <c r="C164" s="14">
        <v>9</v>
      </c>
      <c r="D164" s="14">
        <v>203</v>
      </c>
      <c r="E164" s="14" t="s">
        <v>556</v>
      </c>
      <c r="F164" s="14" t="s">
        <v>557</v>
      </c>
      <c r="G164" s="14">
        <v>144000</v>
      </c>
      <c r="H164" s="14">
        <v>498</v>
      </c>
      <c r="I164" s="14" t="s">
        <v>1725</v>
      </c>
      <c r="J164" s="14" t="s">
        <v>1519</v>
      </c>
      <c r="K164" s="14" t="s">
        <v>930</v>
      </c>
      <c r="L164" s="14">
        <v>5412140.6699999999</v>
      </c>
      <c r="M164" s="14">
        <v>8054078</v>
      </c>
      <c r="N164" s="14">
        <v>8054078</v>
      </c>
      <c r="O164" s="82" t="s">
        <v>3051</v>
      </c>
      <c r="P164" s="82" t="s">
        <v>2809</v>
      </c>
      <c r="Q164" s="14"/>
      <c r="R164" s="14"/>
      <c r="S164" s="14" t="s">
        <v>2970</v>
      </c>
      <c r="T164" s="14"/>
      <c r="U164" s="14" t="s">
        <v>2909</v>
      </c>
      <c r="V164" s="14" t="s">
        <v>2911</v>
      </c>
      <c r="W164" s="77" t="s">
        <v>3062</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5" spans="2:27" hidden="1" x14ac:dyDescent="0.3">
      <c r="B165" s="14" t="s">
        <v>529</v>
      </c>
      <c r="C165" s="14">
        <v>9</v>
      </c>
      <c r="D165" s="14">
        <v>203</v>
      </c>
      <c r="E165" s="14" t="s">
        <v>556</v>
      </c>
      <c r="F165" s="14" t="s">
        <v>557</v>
      </c>
      <c r="G165" s="14">
        <v>144000</v>
      </c>
      <c r="H165" s="14">
        <v>498</v>
      </c>
      <c r="I165" s="14" t="s">
        <v>1725</v>
      </c>
      <c r="J165" s="14" t="s">
        <v>1519</v>
      </c>
      <c r="K165" s="14" t="s">
        <v>930</v>
      </c>
      <c r="L165" s="14">
        <v>5412140.6699999999</v>
      </c>
      <c r="M165" s="14">
        <v>8054078</v>
      </c>
      <c r="N165" s="14">
        <v>8054078</v>
      </c>
      <c r="O165" s="82" t="s">
        <v>3051</v>
      </c>
      <c r="P165" s="82" t="s">
        <v>2809</v>
      </c>
      <c r="Q165" s="14"/>
      <c r="R165" s="14"/>
      <c r="S165" s="14"/>
      <c r="T165" s="14"/>
      <c r="U165" s="14" t="s">
        <v>2912</v>
      </c>
      <c r="V165" s="14" t="s">
        <v>2913</v>
      </c>
      <c r="W165" s="77" t="s">
        <v>956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6" spans="2:27" hidden="1" x14ac:dyDescent="0.3">
      <c r="B166" s="14" t="s">
        <v>529</v>
      </c>
      <c r="C166" s="14">
        <v>9</v>
      </c>
      <c r="D166" s="14">
        <v>203</v>
      </c>
      <c r="E166" s="14" t="s">
        <v>556</v>
      </c>
      <c r="F166" s="14" t="s">
        <v>557</v>
      </c>
      <c r="G166" s="14">
        <v>144000</v>
      </c>
      <c r="H166" s="14">
        <v>498</v>
      </c>
      <c r="I166" s="14" t="s">
        <v>1725</v>
      </c>
      <c r="J166" s="14" t="s">
        <v>1519</v>
      </c>
      <c r="K166" s="14" t="s">
        <v>930</v>
      </c>
      <c r="L166" s="14">
        <v>5412140.6699999999</v>
      </c>
      <c r="M166" s="14">
        <v>8054078</v>
      </c>
      <c r="N166" s="14">
        <v>8054078</v>
      </c>
      <c r="O166" s="82" t="s">
        <v>3051</v>
      </c>
      <c r="P166" s="82" t="s">
        <v>2809</v>
      </c>
      <c r="Q166" s="14"/>
      <c r="R166" s="14"/>
      <c r="S166" s="14" t="s">
        <v>2910</v>
      </c>
      <c r="T166" s="14"/>
      <c r="U166" s="14" t="s">
        <v>2915</v>
      </c>
      <c r="V166" s="14" t="s">
        <v>2849</v>
      </c>
      <c r="W166" s="77" t="s">
        <v>2849</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3">
      <c r="B167" s="14" t="s">
        <v>529</v>
      </c>
      <c r="C167" s="14">
        <v>9</v>
      </c>
      <c r="D167" s="14">
        <v>203</v>
      </c>
      <c r="E167" s="14" t="s">
        <v>556</v>
      </c>
      <c r="F167" s="14" t="s">
        <v>557</v>
      </c>
      <c r="G167" s="14">
        <v>144000</v>
      </c>
      <c r="H167" s="14">
        <v>498</v>
      </c>
      <c r="I167" s="14" t="s">
        <v>1725</v>
      </c>
      <c r="J167" s="14" t="s">
        <v>1519</v>
      </c>
      <c r="K167" s="14" t="s">
        <v>930</v>
      </c>
      <c r="L167" s="14">
        <v>5412140.6699999999</v>
      </c>
      <c r="M167" s="14">
        <v>8054078</v>
      </c>
      <c r="N167" s="14">
        <v>8054078</v>
      </c>
      <c r="O167" s="82" t="s">
        <v>3051</v>
      </c>
      <c r="P167" s="82" t="s">
        <v>2809</v>
      </c>
      <c r="Q167" s="14"/>
      <c r="R167" s="14"/>
      <c r="S167" s="14"/>
      <c r="T167" s="14" t="s">
        <v>2914</v>
      </c>
      <c r="U167" s="14" t="s">
        <v>2916</v>
      </c>
      <c r="V167" s="14" t="s">
        <v>2986</v>
      </c>
      <c r="W167" s="77" t="s">
        <v>2986</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Include</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5412140.6699999999</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5412140.6699999999</v>
      </c>
    </row>
    <row r="168" spans="2:27" hidden="1" x14ac:dyDescent="0.3">
      <c r="B168" s="14" t="s">
        <v>529</v>
      </c>
      <c r="C168" s="14">
        <v>9</v>
      </c>
      <c r="D168" s="14">
        <v>203</v>
      </c>
      <c r="E168" s="14" t="s">
        <v>556</v>
      </c>
      <c r="F168" s="14" t="s">
        <v>557</v>
      </c>
      <c r="G168" s="14">
        <v>144000</v>
      </c>
      <c r="H168" s="14">
        <v>498</v>
      </c>
      <c r="I168" s="14" t="s">
        <v>1725</v>
      </c>
      <c r="J168" s="14" t="s">
        <v>1519</v>
      </c>
      <c r="K168" s="14" t="s">
        <v>930</v>
      </c>
      <c r="L168" s="14">
        <v>5412140.6699999999</v>
      </c>
      <c r="M168" s="14">
        <v>8054078</v>
      </c>
      <c r="N168" s="14">
        <v>8054078</v>
      </c>
      <c r="O168" s="82" t="s">
        <v>3051</v>
      </c>
      <c r="P168" s="82" t="s">
        <v>2809</v>
      </c>
      <c r="Q168" s="14" t="s">
        <v>2955</v>
      </c>
      <c r="R168" s="14">
        <v>1</v>
      </c>
      <c r="S168" s="14"/>
      <c r="T168" s="14" t="s">
        <v>2914</v>
      </c>
      <c r="U168" s="14" t="s">
        <v>2917</v>
      </c>
      <c r="V168" s="14" t="s">
        <v>2981</v>
      </c>
      <c r="W168" s="77" t="s">
        <v>2981</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Include</v>
      </c>
      <c r="Z1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9" spans="2:27" hidden="1" x14ac:dyDescent="0.3">
      <c r="B169" s="14" t="s">
        <v>529</v>
      </c>
      <c r="C169" s="14">
        <v>9</v>
      </c>
      <c r="D169" s="14">
        <v>203</v>
      </c>
      <c r="E169" s="14" t="s">
        <v>556</v>
      </c>
      <c r="F169" s="14" t="s">
        <v>557</v>
      </c>
      <c r="G169" s="14">
        <v>144000</v>
      </c>
      <c r="H169" s="14">
        <v>498</v>
      </c>
      <c r="I169" s="14" t="s">
        <v>1725</v>
      </c>
      <c r="J169" s="14" t="s">
        <v>1519</v>
      </c>
      <c r="K169" s="14" t="s">
        <v>930</v>
      </c>
      <c r="L169" s="14">
        <v>5412140.6699999999</v>
      </c>
      <c r="M169" s="14">
        <v>8054078</v>
      </c>
      <c r="N169" s="14">
        <v>8054078</v>
      </c>
      <c r="O169" s="82" t="s">
        <v>3051</v>
      </c>
      <c r="P169" s="82" t="s">
        <v>2809</v>
      </c>
      <c r="Q169" s="14" t="s">
        <v>2955</v>
      </c>
      <c r="R169" s="14">
        <v>2</v>
      </c>
      <c r="S169" s="14"/>
      <c r="T169" s="14" t="s">
        <v>2914</v>
      </c>
      <c r="U169" s="14" t="s">
        <v>2918</v>
      </c>
      <c r="V169" s="14" t="s">
        <v>2984</v>
      </c>
      <c r="W169" s="77" t="s">
        <v>2984</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Include</v>
      </c>
      <c r="Z1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0" spans="2:27" hidden="1" x14ac:dyDescent="0.3">
      <c r="B170" s="14" t="s">
        <v>529</v>
      </c>
      <c r="C170" s="14">
        <v>9</v>
      </c>
      <c r="D170" s="14">
        <v>203</v>
      </c>
      <c r="E170" s="14" t="s">
        <v>556</v>
      </c>
      <c r="F170" s="14" t="s">
        <v>557</v>
      </c>
      <c r="G170" s="14">
        <v>144000</v>
      </c>
      <c r="H170" s="14">
        <v>498</v>
      </c>
      <c r="I170" s="14" t="s">
        <v>1725</v>
      </c>
      <c r="J170" s="14" t="s">
        <v>1519</v>
      </c>
      <c r="K170" s="14" t="s">
        <v>930</v>
      </c>
      <c r="L170" s="14">
        <v>5412140.6699999999</v>
      </c>
      <c r="M170" s="14">
        <v>8054078</v>
      </c>
      <c r="N170" s="14">
        <v>8054078</v>
      </c>
      <c r="O170" s="82" t="s">
        <v>3051</v>
      </c>
      <c r="P170" s="82" t="s">
        <v>2809</v>
      </c>
      <c r="Q170" s="14" t="s">
        <v>2955</v>
      </c>
      <c r="R170" s="14">
        <v>3</v>
      </c>
      <c r="S170" s="14"/>
      <c r="T170" s="14" t="s">
        <v>2914</v>
      </c>
      <c r="U170" s="14" t="s">
        <v>2919</v>
      </c>
      <c r="V170" s="14" t="s">
        <v>2983</v>
      </c>
      <c r="W170" s="77" t="s">
        <v>2983</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Include</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401792</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401792</v>
      </c>
    </row>
    <row r="171" spans="2:27" hidden="1" x14ac:dyDescent="0.3">
      <c r="B171" s="14" t="s">
        <v>529</v>
      </c>
      <c r="C171" s="14">
        <v>9</v>
      </c>
      <c r="D171" s="14">
        <v>203</v>
      </c>
      <c r="E171" s="14" t="s">
        <v>556</v>
      </c>
      <c r="F171" s="14" t="s">
        <v>557</v>
      </c>
      <c r="G171" s="14">
        <v>144000</v>
      </c>
      <c r="H171" s="14">
        <v>498</v>
      </c>
      <c r="I171" s="14" t="s">
        <v>1725</v>
      </c>
      <c r="J171" s="14" t="s">
        <v>1519</v>
      </c>
      <c r="K171" s="14" t="s">
        <v>930</v>
      </c>
      <c r="L171" s="14">
        <v>5412140.6699999999</v>
      </c>
      <c r="M171" s="14">
        <v>8054078</v>
      </c>
      <c r="N171" s="14">
        <v>8054078</v>
      </c>
      <c r="O171" s="82" t="s">
        <v>3051</v>
      </c>
      <c r="P171" s="82" t="s">
        <v>2809</v>
      </c>
      <c r="Q171" s="14" t="s">
        <v>2955</v>
      </c>
      <c r="R171" s="14">
        <v>4</v>
      </c>
      <c r="S171" s="14"/>
      <c r="T171" s="14" t="s">
        <v>2914</v>
      </c>
      <c r="U171" s="14" t="s">
        <v>2920</v>
      </c>
      <c r="V171" s="14" t="s">
        <v>2902</v>
      </c>
      <c r="W171" s="77" t="s">
        <v>2902</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Include</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2" spans="2:27" hidden="1" x14ac:dyDescent="0.3">
      <c r="B172" s="14" t="s">
        <v>529</v>
      </c>
      <c r="C172" s="14">
        <v>9</v>
      </c>
      <c r="D172" s="14">
        <v>203</v>
      </c>
      <c r="E172" s="14" t="s">
        <v>556</v>
      </c>
      <c r="F172" s="14" t="s">
        <v>557</v>
      </c>
      <c r="G172" s="14">
        <v>144000</v>
      </c>
      <c r="H172" s="14">
        <v>498</v>
      </c>
      <c r="I172" s="14" t="s">
        <v>1725</v>
      </c>
      <c r="J172" s="14" t="s">
        <v>1519</v>
      </c>
      <c r="K172" s="14" t="s">
        <v>930</v>
      </c>
      <c r="L172" s="14">
        <v>5412140.6699999999</v>
      </c>
      <c r="M172" s="14">
        <v>8054078</v>
      </c>
      <c r="N172" s="14">
        <v>8054078</v>
      </c>
      <c r="O172" s="82" t="s">
        <v>3051</v>
      </c>
      <c r="P172" s="82" t="s">
        <v>2809</v>
      </c>
      <c r="Q172" s="14" t="s">
        <v>2955</v>
      </c>
      <c r="R172" s="14">
        <v>5</v>
      </c>
      <c r="S172" s="14"/>
      <c r="T172" s="14" t="s">
        <v>2914</v>
      </c>
      <c r="U172" s="14" t="s">
        <v>2921</v>
      </c>
      <c r="V172" s="14" t="s">
        <v>2903</v>
      </c>
      <c r="W172" s="77" t="s">
        <v>2903</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3" spans="2:27" hidden="1" x14ac:dyDescent="0.3">
      <c r="B173" s="14" t="s">
        <v>529</v>
      </c>
      <c r="C173" s="14">
        <v>9</v>
      </c>
      <c r="D173" s="14">
        <v>203</v>
      </c>
      <c r="E173" s="14" t="s">
        <v>556</v>
      </c>
      <c r="F173" s="14" t="s">
        <v>557</v>
      </c>
      <c r="G173" s="14">
        <v>144000</v>
      </c>
      <c r="H173" s="14">
        <v>498</v>
      </c>
      <c r="I173" s="14" t="s">
        <v>1725</v>
      </c>
      <c r="J173" s="14" t="s">
        <v>1519</v>
      </c>
      <c r="K173" s="14" t="s">
        <v>930</v>
      </c>
      <c r="L173" s="14">
        <v>5412140.6699999999</v>
      </c>
      <c r="M173" s="14">
        <v>8054078</v>
      </c>
      <c r="N173" s="14">
        <v>8054078</v>
      </c>
      <c r="O173" s="82" t="s">
        <v>3051</v>
      </c>
      <c r="P173" s="82" t="s">
        <v>2809</v>
      </c>
      <c r="Q173" s="14" t="s">
        <v>2955</v>
      </c>
      <c r="R173" s="14">
        <v>6</v>
      </c>
      <c r="S173" s="14"/>
      <c r="T173" s="14" t="s">
        <v>2914</v>
      </c>
      <c r="U173" s="14" t="s">
        <v>2922</v>
      </c>
      <c r="V173" s="14" t="s">
        <v>2825</v>
      </c>
      <c r="W173" s="77" t="s">
        <v>2825</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3">
      <c r="B174" s="14" t="s">
        <v>529</v>
      </c>
      <c r="C174" s="14">
        <v>9</v>
      </c>
      <c r="D174" s="14">
        <v>203</v>
      </c>
      <c r="E174" s="14" t="s">
        <v>556</v>
      </c>
      <c r="F174" s="14" t="s">
        <v>557</v>
      </c>
      <c r="G174" s="14">
        <v>144000</v>
      </c>
      <c r="H174" s="14">
        <v>498</v>
      </c>
      <c r="I174" s="14" t="s">
        <v>1725</v>
      </c>
      <c r="J174" s="14" t="s">
        <v>1519</v>
      </c>
      <c r="K174" s="14" t="s">
        <v>930</v>
      </c>
      <c r="L174" s="14">
        <v>5412140.6699999999</v>
      </c>
      <c r="M174" s="14">
        <v>8054078</v>
      </c>
      <c r="N174" s="14">
        <v>8054078</v>
      </c>
      <c r="O174" s="82" t="s">
        <v>3051</v>
      </c>
      <c r="P174" s="82" t="s">
        <v>2809</v>
      </c>
      <c r="Q174" s="14" t="s">
        <v>2955</v>
      </c>
      <c r="R174" s="14">
        <v>7</v>
      </c>
      <c r="S174" s="14"/>
      <c r="T174" s="14" t="s">
        <v>2914</v>
      </c>
      <c r="U174" s="14" t="s">
        <v>2978</v>
      </c>
      <c r="V174" s="14" t="s">
        <v>2865</v>
      </c>
      <c r="W174" s="77" t="s">
        <v>2865</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2445166</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2438367</v>
      </c>
    </row>
    <row r="175" spans="2:27" hidden="1" x14ac:dyDescent="0.3">
      <c r="B175" s="14" t="s">
        <v>529</v>
      </c>
      <c r="C175" s="14">
        <v>9</v>
      </c>
      <c r="D175" s="14">
        <v>203</v>
      </c>
      <c r="E175" s="14" t="s">
        <v>556</v>
      </c>
      <c r="F175" s="14" t="s">
        <v>557</v>
      </c>
      <c r="G175" s="14">
        <v>144000</v>
      </c>
      <c r="H175" s="14">
        <v>498</v>
      </c>
      <c r="I175" s="14" t="s">
        <v>1725</v>
      </c>
      <c r="J175" s="14" t="s">
        <v>1519</v>
      </c>
      <c r="K175" s="14" t="s">
        <v>930</v>
      </c>
      <c r="L175" s="14">
        <v>5412140.6699999999</v>
      </c>
      <c r="M175" s="14">
        <v>8054078</v>
      </c>
      <c r="N175" s="14">
        <v>8054078</v>
      </c>
      <c r="O175" s="82" t="s">
        <v>3051</v>
      </c>
      <c r="P175" s="82" t="s">
        <v>2809</v>
      </c>
      <c r="Q175" s="14" t="s">
        <v>2955</v>
      </c>
      <c r="R175" s="14">
        <v>8</v>
      </c>
      <c r="S175" s="14"/>
      <c r="T175" s="14" t="s">
        <v>2914</v>
      </c>
      <c r="U175" s="14" t="s">
        <v>2987</v>
      </c>
      <c r="V175" s="14" t="s">
        <v>2974</v>
      </c>
      <c r="W175" s="77" t="s">
        <v>2974</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3">
      <c r="B176" s="14" t="s">
        <v>529</v>
      </c>
      <c r="C176" s="14">
        <v>9</v>
      </c>
      <c r="D176" s="14">
        <v>203</v>
      </c>
      <c r="E176" s="14" t="s">
        <v>556</v>
      </c>
      <c r="F176" s="14" t="s">
        <v>557</v>
      </c>
      <c r="G176" s="14">
        <v>144000</v>
      </c>
      <c r="H176" s="14">
        <v>498</v>
      </c>
      <c r="I176" s="14" t="s">
        <v>1725</v>
      </c>
      <c r="J176" s="14" t="s">
        <v>1519</v>
      </c>
      <c r="K176" s="14" t="s">
        <v>930</v>
      </c>
      <c r="L176" s="14">
        <v>5412140.6699999999</v>
      </c>
      <c r="M176" s="14">
        <v>8054078</v>
      </c>
      <c r="N176" s="14">
        <v>8054078</v>
      </c>
      <c r="O176" s="82" t="s">
        <v>3051</v>
      </c>
      <c r="P176" s="82" t="s">
        <v>2809</v>
      </c>
      <c r="Q176" s="14" t="s">
        <v>2955</v>
      </c>
      <c r="R176" s="14">
        <v>9</v>
      </c>
      <c r="S176" s="14"/>
      <c r="T176" s="14" t="s">
        <v>2914</v>
      </c>
      <c r="U176" s="14" t="s">
        <v>2988</v>
      </c>
      <c r="V176" s="14" t="s">
        <v>2975</v>
      </c>
      <c r="W176" s="77" t="s">
        <v>2975</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3">
      <c r="B177" s="14" t="s">
        <v>529</v>
      </c>
      <c r="C177" s="14">
        <v>9</v>
      </c>
      <c r="D177" s="14">
        <v>203</v>
      </c>
      <c r="E177" s="14" t="s">
        <v>556</v>
      </c>
      <c r="F177" s="14" t="s">
        <v>557</v>
      </c>
      <c r="G177" s="14">
        <v>144000</v>
      </c>
      <c r="H177" s="14">
        <v>498</v>
      </c>
      <c r="I177" s="14" t="s">
        <v>1725</v>
      </c>
      <c r="J177" s="14" t="s">
        <v>1519</v>
      </c>
      <c r="K177" s="14" t="s">
        <v>930</v>
      </c>
      <c r="L177" s="14">
        <v>5412140.6699999999</v>
      </c>
      <c r="M177" s="14">
        <v>8054078</v>
      </c>
      <c r="N177" s="14">
        <v>8054078</v>
      </c>
      <c r="O177" s="82" t="s">
        <v>3051</v>
      </c>
      <c r="P177" s="82" t="s">
        <v>2809</v>
      </c>
      <c r="Q177" s="14" t="s">
        <v>2955</v>
      </c>
      <c r="R177" s="14">
        <v>10</v>
      </c>
      <c r="S177" s="14"/>
      <c r="T177" s="14" t="s">
        <v>2914</v>
      </c>
      <c r="U177" s="14" t="s">
        <v>2989</v>
      </c>
      <c r="V177" s="14" t="s">
        <v>2901</v>
      </c>
      <c r="W177" s="77" t="s">
        <v>2901</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192077</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352060</v>
      </c>
    </row>
    <row r="178" spans="2:27" hidden="1" x14ac:dyDescent="0.3">
      <c r="B178" s="14" t="s">
        <v>529</v>
      </c>
      <c r="C178" s="14">
        <v>9</v>
      </c>
      <c r="D178" s="14">
        <v>203</v>
      </c>
      <c r="E178" s="14" t="s">
        <v>556</v>
      </c>
      <c r="F178" s="14" t="s">
        <v>557</v>
      </c>
      <c r="G178" s="14">
        <v>144000</v>
      </c>
      <c r="H178" s="14">
        <v>498</v>
      </c>
      <c r="I178" s="14" t="s">
        <v>1725</v>
      </c>
      <c r="J178" s="14" t="s">
        <v>1519</v>
      </c>
      <c r="K178" s="14" t="s">
        <v>930</v>
      </c>
      <c r="L178" s="14">
        <v>5412140.6699999999</v>
      </c>
      <c r="M178" s="14">
        <v>8054078</v>
      </c>
      <c r="N178" s="14">
        <v>8054078</v>
      </c>
      <c r="O178" s="82" t="s">
        <v>3051</v>
      </c>
      <c r="P178" s="82" t="s">
        <v>2809</v>
      </c>
      <c r="Q178" s="14" t="s">
        <v>2955</v>
      </c>
      <c r="R178" s="14">
        <v>11</v>
      </c>
      <c r="S178" s="14"/>
      <c r="T178" s="14" t="s">
        <v>2914</v>
      </c>
      <c r="U178" s="14" t="s">
        <v>3006</v>
      </c>
      <c r="V178" s="14" t="s">
        <v>2966</v>
      </c>
      <c r="W178" s="77" t="s">
        <v>2966</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
      <c r="B179" s="14" t="s">
        <v>529</v>
      </c>
      <c r="C179" s="14">
        <v>9</v>
      </c>
      <c r="D179" s="14">
        <v>203</v>
      </c>
      <c r="E179" s="14" t="s">
        <v>556</v>
      </c>
      <c r="F179" s="14" t="s">
        <v>557</v>
      </c>
      <c r="G179" s="14">
        <v>144000</v>
      </c>
      <c r="H179" s="14">
        <v>498</v>
      </c>
      <c r="I179" s="14" t="s">
        <v>1725</v>
      </c>
      <c r="J179" s="14" t="s">
        <v>1519</v>
      </c>
      <c r="K179" s="14" t="s">
        <v>930</v>
      </c>
      <c r="L179" s="14">
        <v>5412140.6699999999</v>
      </c>
      <c r="M179" s="14">
        <v>8054078</v>
      </c>
      <c r="N179" s="14">
        <v>8054078</v>
      </c>
      <c r="O179" s="82" t="s">
        <v>3051</v>
      </c>
      <c r="P179" s="82" t="s">
        <v>2809</v>
      </c>
      <c r="Q179" s="14" t="s">
        <v>2955</v>
      </c>
      <c r="R179" s="14">
        <v>12</v>
      </c>
      <c r="S179" s="14"/>
      <c r="T179" s="14" t="s">
        <v>2914</v>
      </c>
      <c r="U179" s="14" t="s">
        <v>3007</v>
      </c>
      <c r="V179" s="14" t="s">
        <v>2967</v>
      </c>
      <c r="W179" s="77" t="s">
        <v>2967</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
      <c r="B180" s="14" t="s">
        <v>529</v>
      </c>
      <c r="C180" s="14">
        <v>9</v>
      </c>
      <c r="D180" s="14">
        <v>203</v>
      </c>
      <c r="E180" s="14" t="s">
        <v>556</v>
      </c>
      <c r="F180" s="14" t="s">
        <v>557</v>
      </c>
      <c r="G180" s="14">
        <v>144000</v>
      </c>
      <c r="H180" s="14">
        <v>498</v>
      </c>
      <c r="I180" s="14" t="s">
        <v>1725</v>
      </c>
      <c r="J180" s="14" t="s">
        <v>1519</v>
      </c>
      <c r="K180" s="14" t="s">
        <v>930</v>
      </c>
      <c r="L180" s="14">
        <v>5412140.6699999999</v>
      </c>
      <c r="M180" s="14">
        <v>8054078</v>
      </c>
      <c r="N180" s="14">
        <v>8054078</v>
      </c>
      <c r="O180" s="82" t="s">
        <v>3051</v>
      </c>
      <c r="P180" s="82" t="s">
        <v>2809</v>
      </c>
      <c r="Q180" s="14"/>
      <c r="R180" s="14"/>
      <c r="S180" s="14" t="s">
        <v>2910</v>
      </c>
      <c r="T180" s="14"/>
      <c r="U180" s="14" t="s">
        <v>2923</v>
      </c>
      <c r="V180" s="14" t="s">
        <v>2843</v>
      </c>
      <c r="W180" s="77" t="s">
        <v>2843</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8451175.6699999999</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8604359.6699999999</v>
      </c>
    </row>
    <row r="181" spans="2:27" hidden="1" x14ac:dyDescent="0.3">
      <c r="B181" s="14" t="s">
        <v>529</v>
      </c>
      <c r="C181" s="14">
        <v>9</v>
      </c>
      <c r="D181" s="14">
        <v>203</v>
      </c>
      <c r="E181" s="14" t="s">
        <v>556</v>
      </c>
      <c r="F181" s="14" t="s">
        <v>557</v>
      </c>
      <c r="G181" s="14">
        <v>144000</v>
      </c>
      <c r="H181" s="14">
        <v>498</v>
      </c>
      <c r="I181" s="14" t="s">
        <v>1725</v>
      </c>
      <c r="J181" s="14" t="s">
        <v>1519</v>
      </c>
      <c r="K181" s="14" t="s">
        <v>930</v>
      </c>
      <c r="L181" s="14">
        <v>5412140.6699999999</v>
      </c>
      <c r="M181" s="14">
        <v>8054078</v>
      </c>
      <c r="N181" s="14">
        <v>8054078</v>
      </c>
      <c r="O181" s="82" t="s">
        <v>3051</v>
      </c>
      <c r="P181" s="82" t="s">
        <v>2809</v>
      </c>
      <c r="Q181" s="14"/>
      <c r="R181" s="14"/>
      <c r="S181" s="14"/>
      <c r="T181" s="14"/>
      <c r="U181" s="14" t="s">
        <v>2924</v>
      </c>
      <c r="V181" s="14" t="s">
        <v>2913</v>
      </c>
      <c r="W181" s="77" t="s">
        <v>956</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
      </c>
      <c r="Z1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2" spans="2:27" hidden="1" x14ac:dyDescent="0.3">
      <c r="B182" s="14" t="s">
        <v>529</v>
      </c>
      <c r="C182" s="14">
        <v>9</v>
      </c>
      <c r="D182" s="14">
        <v>203</v>
      </c>
      <c r="E182" s="14" t="s">
        <v>556</v>
      </c>
      <c r="F182" s="14" t="s">
        <v>557</v>
      </c>
      <c r="G182" s="14">
        <v>144000</v>
      </c>
      <c r="H182" s="14">
        <v>498</v>
      </c>
      <c r="I182" s="14" t="s">
        <v>1725</v>
      </c>
      <c r="J182" s="14" t="s">
        <v>1519</v>
      </c>
      <c r="K182" s="14" t="s">
        <v>930</v>
      </c>
      <c r="L182" s="14">
        <v>5412140.6699999999</v>
      </c>
      <c r="M182" s="14">
        <v>8054078</v>
      </c>
      <c r="N182" s="14">
        <v>8054078</v>
      </c>
      <c r="O182" s="82" t="s">
        <v>3051</v>
      </c>
      <c r="P182" s="82" t="s">
        <v>2809</v>
      </c>
      <c r="Q182" s="14"/>
      <c r="R182" s="14"/>
      <c r="S182" s="14" t="s">
        <v>2910</v>
      </c>
      <c r="T182" s="14" t="s">
        <v>2926</v>
      </c>
      <c r="U182" s="14" t="s">
        <v>2925</v>
      </c>
      <c r="V182" s="14" t="s">
        <v>2844</v>
      </c>
      <c r="W182" s="77" t="s">
        <v>2844</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8054078</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8054078</v>
      </c>
    </row>
    <row r="183" spans="2:27" hidden="1" x14ac:dyDescent="0.3">
      <c r="B183" s="14" t="s">
        <v>529</v>
      </c>
      <c r="C183" s="14">
        <v>9</v>
      </c>
      <c r="D183" s="14">
        <v>203</v>
      </c>
      <c r="E183" s="14" t="s">
        <v>556</v>
      </c>
      <c r="F183" s="14" t="s">
        <v>557</v>
      </c>
      <c r="G183" s="14">
        <v>144000</v>
      </c>
      <c r="H183" s="14">
        <v>498</v>
      </c>
      <c r="I183" s="14" t="s">
        <v>1725</v>
      </c>
      <c r="J183" s="14" t="s">
        <v>1519</v>
      </c>
      <c r="K183" s="14" t="s">
        <v>930</v>
      </c>
      <c r="L183" s="14">
        <v>5412140.6699999999</v>
      </c>
      <c r="M183" s="14">
        <v>8054078</v>
      </c>
      <c r="N183" s="14">
        <v>8054078</v>
      </c>
      <c r="O183" s="82" t="s">
        <v>3051</v>
      </c>
      <c r="P183" s="82" t="s">
        <v>2809</v>
      </c>
      <c r="Q183" s="14"/>
      <c r="R183" s="14"/>
      <c r="S183" s="14" t="s">
        <v>2928</v>
      </c>
      <c r="T183" s="14"/>
      <c r="U183" s="14" t="s">
        <v>2927</v>
      </c>
      <c r="V183" s="14" t="s">
        <v>2845</v>
      </c>
      <c r="W183" s="77" t="s">
        <v>2845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397097.66999999993</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550281.66999999993</v>
      </c>
    </row>
    <row r="184" spans="2:27" hidden="1" x14ac:dyDescent="0.3">
      <c r="B184" s="14" t="s">
        <v>529</v>
      </c>
      <c r="C184" s="14">
        <v>9</v>
      </c>
      <c r="D184" s="14">
        <v>203</v>
      </c>
      <c r="E184" s="14" t="s">
        <v>556</v>
      </c>
      <c r="F184" s="14" t="s">
        <v>557</v>
      </c>
      <c r="G184" s="14">
        <v>144000</v>
      </c>
      <c r="H184" s="14">
        <v>498</v>
      </c>
      <c r="I184" s="14" t="s">
        <v>1725</v>
      </c>
      <c r="J184" s="14" t="s">
        <v>1519</v>
      </c>
      <c r="K184" s="14" t="s">
        <v>930</v>
      </c>
      <c r="L184" s="14">
        <v>5412140.6699999999</v>
      </c>
      <c r="M184" s="14">
        <v>8054078</v>
      </c>
      <c r="N184" s="14">
        <v>8054078</v>
      </c>
      <c r="O184" s="82" t="s">
        <v>3051</v>
      </c>
      <c r="P184" s="82" t="s">
        <v>2809</v>
      </c>
      <c r="Q184" s="14"/>
      <c r="R184" s="14"/>
      <c r="S184" s="14"/>
      <c r="T184" s="14"/>
      <c r="U184" s="14" t="s">
        <v>2929</v>
      </c>
      <c r="V184" s="14" t="s">
        <v>2913</v>
      </c>
      <c r="W184" s="77" t="s">
        <v>956</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
      </c>
      <c r="Z1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5" spans="2:27" hidden="1" x14ac:dyDescent="0.3">
      <c r="B185" s="14" t="s">
        <v>529</v>
      </c>
      <c r="C185" s="14">
        <v>9</v>
      </c>
      <c r="D185" s="14">
        <v>203</v>
      </c>
      <c r="E185" s="14" t="s">
        <v>556</v>
      </c>
      <c r="F185" s="14" t="s">
        <v>557</v>
      </c>
      <c r="G185" s="14">
        <v>144000</v>
      </c>
      <c r="H185" s="14">
        <v>498</v>
      </c>
      <c r="I185" s="14" t="s">
        <v>1725</v>
      </c>
      <c r="J185" s="14" t="s">
        <v>1519</v>
      </c>
      <c r="K185" s="14" t="s">
        <v>930</v>
      </c>
      <c r="L185" s="14">
        <v>5412140.6699999999</v>
      </c>
      <c r="M185" s="14">
        <v>8054078</v>
      </c>
      <c r="N185" s="14">
        <v>8054078</v>
      </c>
      <c r="O185" s="82" t="s">
        <v>3051</v>
      </c>
      <c r="P185" s="82" t="s">
        <v>2809</v>
      </c>
      <c r="Q185" s="14"/>
      <c r="R185" s="14"/>
      <c r="S185" s="14" t="s">
        <v>2910</v>
      </c>
      <c r="T185" s="14"/>
      <c r="U185" s="14" t="s">
        <v>2930</v>
      </c>
      <c r="V185" s="14" t="s">
        <v>2850</v>
      </c>
      <c r="W185" s="77" t="s">
        <v>2850</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6" spans="2:27" hidden="1" x14ac:dyDescent="0.3">
      <c r="B186" s="14" t="s">
        <v>529</v>
      </c>
      <c r="C186" s="14">
        <v>9</v>
      </c>
      <c r="D186" s="14">
        <v>203</v>
      </c>
      <c r="E186" s="14" t="s">
        <v>556</v>
      </c>
      <c r="F186" s="14" t="s">
        <v>557</v>
      </c>
      <c r="G186" s="14">
        <v>144000</v>
      </c>
      <c r="H186" s="14">
        <v>498</v>
      </c>
      <c r="I186" s="14" t="s">
        <v>1725</v>
      </c>
      <c r="J186" s="14" t="s">
        <v>1519</v>
      </c>
      <c r="K186" s="14" t="s">
        <v>930</v>
      </c>
      <c r="L186" s="14">
        <v>5412140.6699999999</v>
      </c>
      <c r="M186" s="14">
        <v>8054078</v>
      </c>
      <c r="N186" s="14">
        <v>8054078</v>
      </c>
      <c r="O186" s="82" t="s">
        <v>3051</v>
      </c>
      <c r="P186" s="82" t="s">
        <v>2809</v>
      </c>
      <c r="Q186" s="14" t="s">
        <v>2956</v>
      </c>
      <c r="R186" s="14">
        <v>1</v>
      </c>
      <c r="S186" s="14"/>
      <c r="T186" s="14" t="s">
        <v>2914</v>
      </c>
      <c r="U186" s="14" t="s">
        <v>2931</v>
      </c>
      <c r="V186" s="14" t="s">
        <v>3022</v>
      </c>
      <c r="W186" s="77" t="s">
        <v>3022</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hidden="1" x14ac:dyDescent="0.3">
      <c r="B187" s="14" t="s">
        <v>529</v>
      </c>
      <c r="C187" s="14">
        <v>9</v>
      </c>
      <c r="D187" s="14">
        <v>203</v>
      </c>
      <c r="E187" s="14" t="s">
        <v>556</v>
      </c>
      <c r="F187" s="14" t="s">
        <v>557</v>
      </c>
      <c r="G187" s="14">
        <v>144000</v>
      </c>
      <c r="H187" s="14">
        <v>498</v>
      </c>
      <c r="I187" s="14" t="s">
        <v>1725</v>
      </c>
      <c r="J187" s="14" t="s">
        <v>1519</v>
      </c>
      <c r="K187" s="14" t="s">
        <v>930</v>
      </c>
      <c r="L187" s="14">
        <v>5412140.6699999999</v>
      </c>
      <c r="M187" s="14">
        <v>8054078</v>
      </c>
      <c r="N187" s="14">
        <v>8054078</v>
      </c>
      <c r="O187" s="82" t="s">
        <v>3051</v>
      </c>
      <c r="P187" s="82" t="s">
        <v>2809</v>
      </c>
      <c r="Q187" s="14" t="s">
        <v>2956</v>
      </c>
      <c r="R187" s="14">
        <v>2</v>
      </c>
      <c r="S187" s="14"/>
      <c r="T187" s="14" t="s">
        <v>2914</v>
      </c>
      <c r="U187" s="14" t="s">
        <v>2932</v>
      </c>
      <c r="V187" s="14" t="s">
        <v>3023</v>
      </c>
      <c r="W187" s="77" t="s">
        <v>3023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
      <c r="B188" s="14" t="s">
        <v>529</v>
      </c>
      <c r="C188" s="14">
        <v>9</v>
      </c>
      <c r="D188" s="14">
        <v>203</v>
      </c>
      <c r="E188" s="14" t="s">
        <v>556</v>
      </c>
      <c r="F188" s="14" t="s">
        <v>557</v>
      </c>
      <c r="G188" s="14">
        <v>144000</v>
      </c>
      <c r="H188" s="14">
        <v>498</v>
      </c>
      <c r="I188" s="14" t="s">
        <v>1725</v>
      </c>
      <c r="J188" s="14" t="s">
        <v>1519</v>
      </c>
      <c r="K188" s="14" t="s">
        <v>930</v>
      </c>
      <c r="L188" s="14">
        <v>5412140.6699999999</v>
      </c>
      <c r="M188" s="14">
        <v>8054078</v>
      </c>
      <c r="N188" s="14">
        <v>8054078</v>
      </c>
      <c r="O188" s="82" t="s">
        <v>3051</v>
      </c>
      <c r="P188" s="82" t="s">
        <v>2809</v>
      </c>
      <c r="Q188" s="14" t="s">
        <v>2956</v>
      </c>
      <c r="R188" s="14">
        <v>3</v>
      </c>
      <c r="S188" s="14"/>
      <c r="T188" s="14" t="s">
        <v>2914</v>
      </c>
      <c r="U188" s="14" t="s">
        <v>2933</v>
      </c>
      <c r="V188" s="14" t="s">
        <v>2964</v>
      </c>
      <c r="W188" s="77" t="s">
        <v>2964</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hidden="1" x14ac:dyDescent="0.3">
      <c r="B189" s="14" t="s">
        <v>529</v>
      </c>
      <c r="C189" s="14">
        <v>9</v>
      </c>
      <c r="D189" s="14">
        <v>203</v>
      </c>
      <c r="E189" s="14" t="s">
        <v>556</v>
      </c>
      <c r="F189" s="14" t="s">
        <v>557</v>
      </c>
      <c r="G189" s="14">
        <v>144000</v>
      </c>
      <c r="H189" s="14">
        <v>498</v>
      </c>
      <c r="I189" s="14" t="s">
        <v>1725</v>
      </c>
      <c r="J189" s="14" t="s">
        <v>1519</v>
      </c>
      <c r="K189" s="14" t="s">
        <v>930</v>
      </c>
      <c r="L189" s="14">
        <v>5412140.6699999999</v>
      </c>
      <c r="M189" s="14">
        <v>8054078</v>
      </c>
      <c r="N189" s="14">
        <v>8054078</v>
      </c>
      <c r="O189" s="82" t="s">
        <v>3051</v>
      </c>
      <c r="P189" s="82" t="s">
        <v>2809</v>
      </c>
      <c r="Q189" s="14" t="s">
        <v>2956</v>
      </c>
      <c r="R189" s="14">
        <v>4</v>
      </c>
      <c r="S189" s="14"/>
      <c r="T189" s="14" t="s">
        <v>2914</v>
      </c>
      <c r="U189" s="14" t="s">
        <v>2934</v>
      </c>
      <c r="V189" s="14" t="s">
        <v>2965</v>
      </c>
      <c r="W189" s="77" t="s">
        <v>2965</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hidden="1" x14ac:dyDescent="0.3">
      <c r="B190" s="14" t="s">
        <v>529</v>
      </c>
      <c r="C190" s="14">
        <v>9</v>
      </c>
      <c r="D190" s="14">
        <v>203</v>
      </c>
      <c r="E190" s="14" t="s">
        <v>556</v>
      </c>
      <c r="F190" s="14" t="s">
        <v>557</v>
      </c>
      <c r="G190" s="14">
        <v>144000</v>
      </c>
      <c r="H190" s="14">
        <v>498</v>
      </c>
      <c r="I190" s="14" t="s">
        <v>1725</v>
      </c>
      <c r="J190" s="14" t="s">
        <v>1519</v>
      </c>
      <c r="K190" s="14" t="s">
        <v>930</v>
      </c>
      <c r="L190" s="14">
        <v>5412140.6699999999</v>
      </c>
      <c r="M190" s="14">
        <v>8054078</v>
      </c>
      <c r="N190" s="14">
        <v>8054078</v>
      </c>
      <c r="O190" s="82" t="s">
        <v>3051</v>
      </c>
      <c r="P190" s="82" t="s">
        <v>2809</v>
      </c>
      <c r="Q190" s="14" t="s">
        <v>2956</v>
      </c>
      <c r="R190" s="14">
        <v>5</v>
      </c>
      <c r="S190" s="14"/>
      <c r="T190" s="14" t="s">
        <v>2914</v>
      </c>
      <c r="U190" s="14" t="s">
        <v>2935</v>
      </c>
      <c r="V190" s="14" t="s">
        <v>2832</v>
      </c>
      <c r="W190" s="77" t="s">
        <v>2832</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Include</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1" spans="2:27" hidden="1" x14ac:dyDescent="0.3">
      <c r="B191" s="14" t="s">
        <v>529</v>
      </c>
      <c r="C191" s="14">
        <v>9</v>
      </c>
      <c r="D191" s="14">
        <v>203</v>
      </c>
      <c r="E191" s="14" t="s">
        <v>556</v>
      </c>
      <c r="F191" s="14" t="s">
        <v>557</v>
      </c>
      <c r="G191" s="14">
        <v>144000</v>
      </c>
      <c r="H191" s="14">
        <v>498</v>
      </c>
      <c r="I191" s="14" t="s">
        <v>1725</v>
      </c>
      <c r="J191" s="14" t="s">
        <v>1519</v>
      </c>
      <c r="K191" s="14" t="s">
        <v>930</v>
      </c>
      <c r="L191" s="14">
        <v>5412140.6699999999</v>
      </c>
      <c r="M191" s="14">
        <v>8054078</v>
      </c>
      <c r="N191" s="14">
        <v>8054078</v>
      </c>
      <c r="O191" s="82" t="s">
        <v>3051</v>
      </c>
      <c r="P191" s="82" t="s">
        <v>2809</v>
      </c>
      <c r="Q191" s="14" t="s">
        <v>2956</v>
      </c>
      <c r="R191" s="14">
        <v>6</v>
      </c>
      <c r="S191" s="14"/>
      <c r="T191" s="14" t="s">
        <v>2914</v>
      </c>
      <c r="U191" s="14" t="s">
        <v>2968</v>
      </c>
      <c r="V191" s="14" t="s">
        <v>3024</v>
      </c>
      <c r="W191" s="77" t="s">
        <v>3024</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3">
      <c r="B192" s="14" t="s">
        <v>529</v>
      </c>
      <c r="C192" s="14">
        <v>9</v>
      </c>
      <c r="D192" s="14">
        <v>203</v>
      </c>
      <c r="E192" s="14" t="s">
        <v>556</v>
      </c>
      <c r="F192" s="14" t="s">
        <v>557</v>
      </c>
      <c r="G192" s="14">
        <v>144000</v>
      </c>
      <c r="H192" s="14">
        <v>498</v>
      </c>
      <c r="I192" s="14" t="s">
        <v>1725</v>
      </c>
      <c r="J192" s="14" t="s">
        <v>1519</v>
      </c>
      <c r="K192" s="14" t="s">
        <v>930</v>
      </c>
      <c r="L192" s="14">
        <v>5412140.6699999999</v>
      </c>
      <c r="M192" s="14">
        <v>8054078</v>
      </c>
      <c r="N192" s="14">
        <v>8054078</v>
      </c>
      <c r="O192" s="82" t="s">
        <v>3051</v>
      </c>
      <c r="P192" s="82" t="s">
        <v>2809</v>
      </c>
      <c r="Q192" s="14" t="s">
        <v>2956</v>
      </c>
      <c r="R192" s="14">
        <v>7</v>
      </c>
      <c r="S192" s="14"/>
      <c r="T192" s="14" t="s">
        <v>2914</v>
      </c>
      <c r="U192" s="14" t="s">
        <v>2969</v>
      </c>
      <c r="V192" s="14" t="s">
        <v>3025</v>
      </c>
      <c r="W192" s="77" t="s">
        <v>3025</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
      <c r="B193" s="14" t="s">
        <v>529</v>
      </c>
      <c r="C193" s="14">
        <v>9</v>
      </c>
      <c r="D193" s="14">
        <v>203</v>
      </c>
      <c r="E193" s="14" t="s">
        <v>556</v>
      </c>
      <c r="F193" s="14" t="s">
        <v>557</v>
      </c>
      <c r="G193" s="14">
        <v>144000</v>
      </c>
      <c r="H193" s="14">
        <v>498</v>
      </c>
      <c r="I193" s="14" t="s">
        <v>1725</v>
      </c>
      <c r="J193" s="14" t="s">
        <v>1519</v>
      </c>
      <c r="K193" s="14" t="s">
        <v>930</v>
      </c>
      <c r="L193" s="14">
        <v>5412140.6699999999</v>
      </c>
      <c r="M193" s="14">
        <v>8054078</v>
      </c>
      <c r="N193" s="14">
        <v>8054078</v>
      </c>
      <c r="O193" s="82" t="s">
        <v>3051</v>
      </c>
      <c r="P193" s="82" t="s">
        <v>2809</v>
      </c>
      <c r="Q193" s="14" t="s">
        <v>2956</v>
      </c>
      <c r="R193" s="14">
        <v>8</v>
      </c>
      <c r="S193" s="14"/>
      <c r="T193" s="14" t="s">
        <v>2914</v>
      </c>
      <c r="U193" s="14" t="s">
        <v>3031</v>
      </c>
      <c r="V193" s="14" t="s">
        <v>3027</v>
      </c>
      <c r="W193" s="77" t="s">
        <v>3027</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3">
      <c r="B194" s="14" t="s">
        <v>529</v>
      </c>
      <c r="C194" s="14">
        <v>9</v>
      </c>
      <c r="D194" s="14">
        <v>203</v>
      </c>
      <c r="E194" s="14" t="s">
        <v>556</v>
      </c>
      <c r="F194" s="14" t="s">
        <v>557</v>
      </c>
      <c r="G194" s="14">
        <v>144000</v>
      </c>
      <c r="H194" s="14">
        <v>498</v>
      </c>
      <c r="I194" s="14" t="s">
        <v>1725</v>
      </c>
      <c r="J194" s="14" t="s">
        <v>1519</v>
      </c>
      <c r="K194" s="14" t="s">
        <v>930</v>
      </c>
      <c r="L194" s="14">
        <v>5412140.6699999999</v>
      </c>
      <c r="M194" s="14">
        <v>8054078</v>
      </c>
      <c r="N194" s="14">
        <v>8054078</v>
      </c>
      <c r="O194" s="82" t="s">
        <v>3051</v>
      </c>
      <c r="P194" s="82" t="s">
        <v>2809</v>
      </c>
      <c r="Q194" s="14" t="s">
        <v>2956</v>
      </c>
      <c r="R194" s="14">
        <v>9</v>
      </c>
      <c r="S194" s="14"/>
      <c r="T194" s="14" t="s">
        <v>2914</v>
      </c>
      <c r="U194" s="14" t="s">
        <v>3032</v>
      </c>
      <c r="V194" s="14" t="s">
        <v>3028</v>
      </c>
      <c r="W194" s="77" t="s">
        <v>3028</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3">
      <c r="B195" s="14" t="s">
        <v>529</v>
      </c>
      <c r="C195" s="14">
        <v>9</v>
      </c>
      <c r="D195" s="14">
        <v>203</v>
      </c>
      <c r="E195" s="14" t="s">
        <v>556</v>
      </c>
      <c r="F195" s="14" t="s">
        <v>557</v>
      </c>
      <c r="G195" s="14">
        <v>144000</v>
      </c>
      <c r="H195" s="14">
        <v>498</v>
      </c>
      <c r="I195" s="14" t="s">
        <v>1725</v>
      </c>
      <c r="J195" s="14" t="s">
        <v>1519</v>
      </c>
      <c r="K195" s="14" t="s">
        <v>930</v>
      </c>
      <c r="L195" s="14">
        <v>5412140.6699999999</v>
      </c>
      <c r="M195" s="14">
        <v>8054078</v>
      </c>
      <c r="N195" s="14">
        <v>8054078</v>
      </c>
      <c r="O195" s="82" t="s">
        <v>3051</v>
      </c>
      <c r="P195" s="82" t="s">
        <v>2809</v>
      </c>
      <c r="Q195" s="14"/>
      <c r="R195" s="14"/>
      <c r="S195" s="14" t="s">
        <v>2910</v>
      </c>
      <c r="T195" s="14"/>
      <c r="U195" s="14" t="s">
        <v>2936</v>
      </c>
      <c r="V195" s="14" t="s">
        <v>2847</v>
      </c>
      <c r="W195" s="77" t="s">
        <v>2847</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3">
      <c r="B196" s="14" t="s">
        <v>529</v>
      </c>
      <c r="C196" s="14">
        <v>9</v>
      </c>
      <c r="D196" s="14">
        <v>203</v>
      </c>
      <c r="E196" s="14" t="s">
        <v>556</v>
      </c>
      <c r="F196" s="14" t="s">
        <v>557</v>
      </c>
      <c r="G196" s="14">
        <v>144000</v>
      </c>
      <c r="H196" s="14">
        <v>498</v>
      </c>
      <c r="I196" s="14" t="s">
        <v>1725</v>
      </c>
      <c r="J196" s="14" t="s">
        <v>1519</v>
      </c>
      <c r="K196" s="14" t="s">
        <v>930</v>
      </c>
      <c r="L196" s="14">
        <v>5412140.6699999999</v>
      </c>
      <c r="M196" s="14">
        <v>8054078</v>
      </c>
      <c r="N196" s="14">
        <v>8054078</v>
      </c>
      <c r="O196" s="82" t="s">
        <v>3051</v>
      </c>
      <c r="P196" s="82" t="s">
        <v>2809</v>
      </c>
      <c r="Q196" s="14"/>
      <c r="R196" s="14"/>
      <c r="S196" s="14"/>
      <c r="T196" s="14"/>
      <c r="U196" s="14" t="s">
        <v>2937</v>
      </c>
      <c r="V196" s="14" t="s">
        <v>2913</v>
      </c>
      <c r="W196" s="77" t="s">
        <v>956</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
      </c>
      <c r="Z1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7" spans="2:27" hidden="1" x14ac:dyDescent="0.3">
      <c r="B197" s="14" t="s">
        <v>529</v>
      </c>
      <c r="C197" s="14">
        <v>9</v>
      </c>
      <c r="D197" s="14">
        <v>203</v>
      </c>
      <c r="E197" s="14" t="s">
        <v>556</v>
      </c>
      <c r="F197" s="14" t="s">
        <v>557</v>
      </c>
      <c r="G197" s="14">
        <v>144000</v>
      </c>
      <c r="H197" s="14">
        <v>498</v>
      </c>
      <c r="I197" s="14" t="s">
        <v>1725</v>
      </c>
      <c r="J197" s="14" t="s">
        <v>1519</v>
      </c>
      <c r="K197" s="14" t="s">
        <v>930</v>
      </c>
      <c r="L197" s="14">
        <v>5412140.6699999999</v>
      </c>
      <c r="M197" s="14">
        <v>8054078</v>
      </c>
      <c r="N197" s="14">
        <v>8054078</v>
      </c>
      <c r="O197" s="82" t="s">
        <v>3051</v>
      </c>
      <c r="P197" s="82" t="s">
        <v>2809</v>
      </c>
      <c r="Q197" s="14"/>
      <c r="R197" s="14"/>
      <c r="S197" s="14" t="s">
        <v>2910</v>
      </c>
      <c r="T197" s="14" t="s">
        <v>2926</v>
      </c>
      <c r="U197" s="14" t="s">
        <v>2938</v>
      </c>
      <c r="V197" s="14" t="s">
        <v>2848</v>
      </c>
      <c r="W197" s="77" t="s">
        <v>2848</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8451175.6699999999</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8604359.6699999999</v>
      </c>
    </row>
    <row r="198" spans="2:27" hidden="1" x14ac:dyDescent="0.3">
      <c r="B198" s="14" t="s">
        <v>529</v>
      </c>
      <c r="C198" s="14">
        <v>9</v>
      </c>
      <c r="D198" s="14">
        <v>203</v>
      </c>
      <c r="E198" s="14" t="s">
        <v>556</v>
      </c>
      <c r="F198" s="14" t="s">
        <v>557</v>
      </c>
      <c r="G198" s="14">
        <v>144000</v>
      </c>
      <c r="H198" s="14">
        <v>498</v>
      </c>
      <c r="I198" s="14" t="s">
        <v>1725</v>
      </c>
      <c r="J198" s="14" t="s">
        <v>1519</v>
      </c>
      <c r="K198" s="14" t="s">
        <v>930</v>
      </c>
      <c r="L198" s="14">
        <v>5412140.6699999999</v>
      </c>
      <c r="M198" s="14">
        <v>8054078</v>
      </c>
      <c r="N198" s="14">
        <v>8054078</v>
      </c>
      <c r="O198" s="82" t="s">
        <v>3051</v>
      </c>
      <c r="P198" s="82" t="s">
        <v>2809</v>
      </c>
      <c r="Q198" s="14"/>
      <c r="R198" s="14"/>
      <c r="S198" s="14" t="s">
        <v>2928</v>
      </c>
      <c r="T198" s="14"/>
      <c r="U198" s="14" t="s">
        <v>2939</v>
      </c>
      <c r="V198" s="14" t="s">
        <v>2846</v>
      </c>
      <c r="W198" s="77" t="s">
        <v>2846</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8451175.6699999999</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8604359.6699999999</v>
      </c>
    </row>
    <row r="199" spans="2:27" hidden="1" x14ac:dyDescent="0.3">
      <c r="B199" s="14" t="s">
        <v>529</v>
      </c>
      <c r="C199" s="14">
        <v>9</v>
      </c>
      <c r="D199" s="14">
        <v>203</v>
      </c>
      <c r="E199" s="14" t="s">
        <v>556</v>
      </c>
      <c r="F199" s="14" t="s">
        <v>557</v>
      </c>
      <c r="G199" s="14">
        <v>144000</v>
      </c>
      <c r="H199" s="14">
        <v>498</v>
      </c>
      <c r="I199" s="14" t="s">
        <v>1725</v>
      </c>
      <c r="J199" s="14" t="s">
        <v>1519</v>
      </c>
      <c r="K199" s="14" t="s">
        <v>930</v>
      </c>
      <c r="L199" s="14">
        <v>5412140.6699999999</v>
      </c>
      <c r="M199" s="14">
        <v>8054078</v>
      </c>
      <c r="N199" s="14">
        <v>8054078</v>
      </c>
      <c r="O199" s="82" t="s">
        <v>3051</v>
      </c>
      <c r="P199" s="82" t="s">
        <v>2809</v>
      </c>
      <c r="Q199" s="14"/>
      <c r="R199" s="14"/>
      <c r="S199" s="14"/>
      <c r="T199" s="14"/>
      <c r="U199" s="14" t="s">
        <v>2940</v>
      </c>
      <c r="V199" s="14" t="s">
        <v>2913</v>
      </c>
      <c r="W199" s="77" t="s">
        <v>956</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
      </c>
      <c r="Z1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0" spans="2:27" hidden="1" x14ac:dyDescent="0.3">
      <c r="B200" s="14" t="s">
        <v>529</v>
      </c>
      <c r="C200" s="14">
        <v>9</v>
      </c>
      <c r="D200" s="14">
        <v>203</v>
      </c>
      <c r="E200" s="14" t="s">
        <v>556</v>
      </c>
      <c r="F200" s="14" t="s">
        <v>557</v>
      </c>
      <c r="G200" s="14">
        <v>144000</v>
      </c>
      <c r="H200" s="14">
        <v>498</v>
      </c>
      <c r="I200" s="14" t="s">
        <v>1725</v>
      </c>
      <c r="J200" s="14" t="s">
        <v>1519</v>
      </c>
      <c r="K200" s="14" t="s">
        <v>930</v>
      </c>
      <c r="L200" s="14">
        <v>5412140.6699999999</v>
      </c>
      <c r="M200" s="14">
        <v>8054078</v>
      </c>
      <c r="N200" s="14">
        <v>8054078</v>
      </c>
      <c r="O200" s="82" t="s">
        <v>3051</v>
      </c>
      <c r="P200" s="82" t="s">
        <v>2809</v>
      </c>
      <c r="Q200" s="14"/>
      <c r="R200" s="14"/>
      <c r="S200" s="14" t="s">
        <v>2910</v>
      </c>
      <c r="T200" s="14"/>
      <c r="U200" s="14" t="s">
        <v>2941</v>
      </c>
      <c r="V200" s="14" t="s">
        <v>2851</v>
      </c>
      <c r="W200" s="77" t="s">
        <v>2851</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397097.66999999993</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550281.66999999993</v>
      </c>
    </row>
    <row r="201" spans="2:27" hidden="1" x14ac:dyDescent="0.3">
      <c r="B201" s="14" t="s">
        <v>529</v>
      </c>
      <c r="C201" s="14">
        <v>9</v>
      </c>
      <c r="D201" s="14">
        <v>203</v>
      </c>
      <c r="E201" s="14" t="s">
        <v>556</v>
      </c>
      <c r="F201" s="14" t="s">
        <v>557</v>
      </c>
      <c r="G201" s="14">
        <v>144000</v>
      </c>
      <c r="H201" s="14">
        <v>498</v>
      </c>
      <c r="I201" s="14" t="s">
        <v>1725</v>
      </c>
      <c r="J201" s="14" t="s">
        <v>1519</v>
      </c>
      <c r="K201" s="14" t="s">
        <v>930</v>
      </c>
      <c r="L201" s="14">
        <v>5412140.6699999999</v>
      </c>
      <c r="M201" s="14">
        <v>8054078</v>
      </c>
      <c r="N201" s="14">
        <v>8054078</v>
      </c>
      <c r="O201" s="82" t="s">
        <v>3051</v>
      </c>
      <c r="P201" s="82" t="s">
        <v>2809</v>
      </c>
      <c r="Q201" s="14"/>
      <c r="R201" s="14"/>
      <c r="S201" s="14"/>
      <c r="T201" s="14"/>
      <c r="U201" s="14" t="s">
        <v>2942</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3">
      <c r="B202" s="14" t="s">
        <v>529</v>
      </c>
      <c r="C202" s="14">
        <v>9</v>
      </c>
      <c r="D202" s="14">
        <v>203</v>
      </c>
      <c r="E202" s="14" t="s">
        <v>556</v>
      </c>
      <c r="F202" s="14" t="s">
        <v>557</v>
      </c>
      <c r="G202" s="14">
        <v>144000</v>
      </c>
      <c r="H202" s="14">
        <v>498</v>
      </c>
      <c r="I202" s="14" t="s">
        <v>1725</v>
      </c>
      <c r="J202" s="14" t="s">
        <v>2957</v>
      </c>
      <c r="K202" s="14" t="s">
        <v>2833</v>
      </c>
      <c r="L202" s="14"/>
      <c r="M202" s="14"/>
      <c r="N202" s="14"/>
      <c r="O202" s="82" t="s">
        <v>3051</v>
      </c>
      <c r="P202" s="82" t="s">
        <v>2958</v>
      </c>
      <c r="Q202" s="14"/>
      <c r="R202" s="14"/>
      <c r="S202" s="14" t="s">
        <v>2910</v>
      </c>
      <c r="T202" s="14"/>
      <c r="U202" s="14" t="s">
        <v>2945</v>
      </c>
      <c r="V202" s="14" t="s">
        <v>2949</v>
      </c>
      <c r="W202" s="77" t="s">
        <v>3063</v>
      </c>
      <c r="X202" s="108" t="str">
        <f>IF(AgencyDataStacked[[#This Row],[Fund Group Code]]="99","Total",IF(AgencyDataStacked[[#This Row],[Fund Group Code]]="01","GF",IF((1*AgencyDataStacked[[#This Row],[Fund Group Code]])&gt;1,"NGF","")))</f>
        <v>Total</v>
      </c>
      <c r="Y202" s="108" t="str">
        <f>IF(AgencyDataStacked[[#This Row],[Category]]="FY 2022 Spending Level","Include",IF(AgencyDataStacked[[#This Row],[Detail Group]]="Baseline Adj","Include",IF(AgencyDataStacked[[#This Row],[Detail Group]]="Policy","Include","")))</f>
        <v/>
      </c>
      <c r="Z2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3" spans="2:27" hidden="1" x14ac:dyDescent="0.3">
      <c r="B203" s="14" t="s">
        <v>529</v>
      </c>
      <c r="C203" s="14">
        <v>9</v>
      </c>
      <c r="D203" s="14">
        <v>203</v>
      </c>
      <c r="E203" s="14" t="s">
        <v>556</v>
      </c>
      <c r="F203" s="14" t="s">
        <v>557</v>
      </c>
      <c r="G203" s="14">
        <v>144000</v>
      </c>
      <c r="H203" s="14">
        <v>498</v>
      </c>
      <c r="I203" s="14" t="s">
        <v>1725</v>
      </c>
      <c r="J203" s="14" t="s">
        <v>2957</v>
      </c>
      <c r="K203" s="14" t="s">
        <v>2833</v>
      </c>
      <c r="L203" s="14"/>
      <c r="M203" s="14"/>
      <c r="N203" s="14"/>
      <c r="O203" s="82" t="s">
        <v>3051</v>
      </c>
      <c r="P203" s="82" t="s">
        <v>2958</v>
      </c>
      <c r="Q203" s="14"/>
      <c r="R203" s="14"/>
      <c r="S203" s="14" t="s">
        <v>2928</v>
      </c>
      <c r="T203" s="14"/>
      <c r="U203" s="14" t="s">
        <v>2946</v>
      </c>
      <c r="V203" s="14" t="s">
        <v>2950</v>
      </c>
      <c r="W203" s="77" t="s">
        <v>2950</v>
      </c>
      <c r="X203" s="108" t="str">
        <f>IF(AgencyDataStacked[[#This Row],[Fund Group Code]]="99","Total",IF(AgencyDataStacked[[#This Row],[Fund Group Code]]="01","GF",IF((1*AgencyDataStacked[[#This Row],[Fund Group Code]])&gt;1,"NGF","")))</f>
        <v>Total</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3083657.65</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3089924.65</v>
      </c>
    </row>
    <row r="204" spans="2:27" hidden="1" x14ac:dyDescent="0.3">
      <c r="B204" s="14" t="s">
        <v>529</v>
      </c>
      <c r="C204" s="14">
        <v>9</v>
      </c>
      <c r="D204" s="14">
        <v>203</v>
      </c>
      <c r="E204" s="14" t="s">
        <v>556</v>
      </c>
      <c r="F204" s="14" t="s">
        <v>557</v>
      </c>
      <c r="G204" s="14">
        <v>144000</v>
      </c>
      <c r="H204" s="14">
        <v>498</v>
      </c>
      <c r="I204" s="14" t="s">
        <v>1725</v>
      </c>
      <c r="J204" s="14" t="s">
        <v>2957</v>
      </c>
      <c r="K204" s="14" t="s">
        <v>2833</v>
      </c>
      <c r="L204" s="14"/>
      <c r="M204" s="14"/>
      <c r="N204" s="14"/>
      <c r="O204" s="82" t="s">
        <v>3051</v>
      </c>
      <c r="P204" s="82" t="s">
        <v>2958</v>
      </c>
      <c r="Q204" s="14"/>
      <c r="R204" s="14"/>
      <c r="S204" s="14" t="s">
        <v>2928</v>
      </c>
      <c r="T204" s="14" t="s">
        <v>2926</v>
      </c>
      <c r="U204" s="14" t="s">
        <v>2947</v>
      </c>
      <c r="V204" s="14" t="s">
        <v>2951</v>
      </c>
      <c r="W204" s="77" t="s">
        <v>2951</v>
      </c>
      <c r="X204" s="108" t="str">
        <f>IF(AgencyDataStacked[[#This Row],[Fund Group Code]]="99","Total",IF(AgencyDataStacked[[#This Row],[Fund Group Code]]="01","GF",IF((1*AgencyDataStacked[[#This Row],[Fund Group Code]])&gt;1,"NGF","")))</f>
        <v>Total</v>
      </c>
      <c r="Y204" s="108" t="str">
        <f>IF(AgencyDataStacked[[#This Row],[Category]]="FY 2022 Spending Level","Include",IF(AgencyDataStacked[[#This Row],[Detail Group]]="Baseline Adj","Include",IF(AgencyDataStacked[[#This Row],[Detail Group]]="Policy","Include","")))</f>
        <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8471176</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8624360</v>
      </c>
    </row>
    <row r="205" spans="2:27" hidden="1" x14ac:dyDescent="0.3">
      <c r="B205" s="14" t="s">
        <v>529</v>
      </c>
      <c r="C205" s="14">
        <v>9</v>
      </c>
      <c r="D205" s="14">
        <v>203</v>
      </c>
      <c r="E205" s="14" t="s">
        <v>556</v>
      </c>
      <c r="F205" s="14" t="s">
        <v>557</v>
      </c>
      <c r="G205" s="14">
        <v>144000</v>
      </c>
      <c r="H205" s="14">
        <v>498</v>
      </c>
      <c r="I205" s="14" t="s">
        <v>1725</v>
      </c>
      <c r="J205" s="14" t="s">
        <v>2957</v>
      </c>
      <c r="K205" s="14" t="s">
        <v>2833</v>
      </c>
      <c r="L205" s="14"/>
      <c r="M205" s="14"/>
      <c r="N205" s="14"/>
      <c r="O205" s="82" t="s">
        <v>3051</v>
      </c>
      <c r="P205" s="82" t="s">
        <v>2958</v>
      </c>
      <c r="Q205" s="14"/>
      <c r="R205" s="14"/>
      <c r="S205" s="14" t="s">
        <v>2928</v>
      </c>
      <c r="T205" s="14"/>
      <c r="U205" s="14" t="s">
        <v>2948</v>
      </c>
      <c r="V205" s="14" t="s">
        <v>2952</v>
      </c>
      <c r="W205" s="77" t="s">
        <v>2952</v>
      </c>
      <c r="X205" s="108" t="str">
        <f>IF(AgencyDataStacked[[#This Row],[Fund Group Code]]="99","Total",IF(AgencyDataStacked[[#This Row],[Fund Group Code]]="01","GF",IF((1*AgencyDataStacked[[#This Row],[Fund Group Code]])&gt;1,"NGF","")))</f>
        <v>Total</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11554833.65</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11714284.65</v>
      </c>
    </row>
    <row r="206" spans="2:27" hidden="1" x14ac:dyDescent="0.3">
      <c r="B206" s="14" t="s">
        <v>529</v>
      </c>
      <c r="C206" s="14">
        <v>9</v>
      </c>
      <c r="D206" s="14">
        <v>203</v>
      </c>
      <c r="E206" s="14" t="s">
        <v>556</v>
      </c>
      <c r="F206" s="14" t="s">
        <v>557</v>
      </c>
      <c r="G206" s="14">
        <v>144000</v>
      </c>
      <c r="H206" s="14">
        <v>498</v>
      </c>
      <c r="I206" s="14" t="s">
        <v>1725</v>
      </c>
      <c r="J206" s="14" t="s">
        <v>2957</v>
      </c>
      <c r="K206" s="14" t="s">
        <v>2833</v>
      </c>
      <c r="L206" s="14"/>
      <c r="M206" s="14"/>
      <c r="N206" s="14"/>
      <c r="O206" s="82" t="s">
        <v>3051</v>
      </c>
      <c r="P206" s="82" t="s">
        <v>2958</v>
      </c>
      <c r="Q206" s="14"/>
      <c r="R206" s="14"/>
      <c r="S206" s="14"/>
      <c r="T206" s="14"/>
      <c r="U206" s="14" t="s">
        <v>2959</v>
      </c>
      <c r="V206" s="14" t="s">
        <v>2913</v>
      </c>
      <c r="W206" s="77" t="s">
        <v>956</v>
      </c>
      <c r="X206" s="108" t="str">
        <f>IF(AgencyDataStacked[[#This Row],[Fund Group Code]]="99","Total",IF(AgencyDataStacked[[#This Row],[Fund Group Code]]="01","GF",IF((1*AgencyDataStacked[[#This Row],[Fund Group Code]])&gt;1,"NGF","")))</f>
        <v>Total</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t="18" x14ac:dyDescent="0.35">
      <c r="B208" t="s">
        <v>2979</v>
      </c>
      <c r="W208" s="85" t="s">
        <v>2979</v>
      </c>
      <c r="Z208" s="87"/>
      <c r="AA208" s="87"/>
    </row>
    <row r="209" spans="2:27" x14ac:dyDescent="0.3">
      <c r="B209" t="s">
        <v>2979</v>
      </c>
      <c r="W209" s="24" t="s">
        <v>2843</v>
      </c>
      <c r="Z209" s="122"/>
      <c r="AA209" s="122"/>
    </row>
    <row r="210" spans="2:27" x14ac:dyDescent="0.3">
      <c r="B210" t="s">
        <v>2979</v>
      </c>
      <c r="W210" s="25" t="s">
        <v>2950</v>
      </c>
      <c r="Z210" s="122">
        <f>SUMIFS(AgencyDataStacked[FY 2023],AgencyDataStacked[Category],"Adjusted Baseline Appropriation",AgencyDataStacked[Fund Type],"GF")</f>
        <v>7500612.6300000008</v>
      </c>
      <c r="AA210" s="122">
        <f>SUMIFS(AgencyDataStacked[FY 2024],AgencyDataStacked[Category],"Adjusted Baseline Appropriation",AgencyDataStacked[Fund Type],"GF")</f>
        <v>7477230.6300000008</v>
      </c>
    </row>
    <row r="211" spans="2:27" ht="15" thickBot="1" x14ac:dyDescent="0.35">
      <c r="B211" t="s">
        <v>2979</v>
      </c>
      <c r="W211" s="84" t="s">
        <v>2951</v>
      </c>
      <c r="X211" s="83"/>
      <c r="Y211" s="83"/>
      <c r="Z211" s="140">
        <f>SUMIFS(AgencyDataStacked[FY 2023],AgencyDataStacked[Category],"Adjusted Baseline Appropriation",AgencyDataStacked[Fund Type],"NGF")</f>
        <v>16563036.539999999</v>
      </c>
      <c r="AA211" s="140">
        <f>SUMIFS(AgencyDataStacked[FY 2024],AgencyDataStacked[Category],"Adjusted Baseline Appropriation",AgencyDataStacked[Fund Type],"NGF")</f>
        <v>16977246.539999999</v>
      </c>
    </row>
    <row r="212" spans="2:27" x14ac:dyDescent="0.3">
      <c r="B212" t="s">
        <v>2979</v>
      </c>
      <c r="Z212" s="122">
        <f>Z210+Z211</f>
        <v>24063649.170000002</v>
      </c>
      <c r="AA212" s="122">
        <f>AA210+AA211</f>
        <v>24454477.170000002</v>
      </c>
    </row>
    <row r="213" spans="2:27" x14ac:dyDescent="0.3">
      <c r="B213" t="s">
        <v>2979</v>
      </c>
      <c r="W213" s="24" t="s">
        <v>2980</v>
      </c>
      <c r="Z213" s="122"/>
      <c r="AA213" s="122"/>
    </row>
    <row r="214" spans="2:27" x14ac:dyDescent="0.3">
      <c r="B214" t="s">
        <v>2979</v>
      </c>
      <c r="W214" s="25" t="s">
        <v>2950</v>
      </c>
      <c r="Z214" s="122">
        <f>SUMIFS(AgencyDataStacked[FY 2023],AgencyDataStacked[Category],"Total Proposed Policy Changes",AgencyDataStacked[Fund Type],"GF")</f>
        <v>0</v>
      </c>
      <c r="AA214" s="122">
        <f>SUMIFS(AgencyDataStacked[FY 2024],AgencyDataStacked[Category],"Total Proposed Policy Changes",AgencyDataStacked[Fund Type],"GF")</f>
        <v>0</v>
      </c>
    </row>
    <row r="215" spans="2:27" ht="15" thickBot="1" x14ac:dyDescent="0.35">
      <c r="B215" t="s">
        <v>2979</v>
      </c>
      <c r="W215" s="84" t="s">
        <v>2951</v>
      </c>
      <c r="X215" s="83"/>
      <c r="Y215" s="83"/>
      <c r="Z215" s="140">
        <f>SUMIFS(AgencyDataStacked[FY 2023],AgencyDataStacked[Category],"Total Proposed Policy Changes",AgencyDataStacked[Fund Type],"NGF")</f>
        <v>0</v>
      </c>
      <c r="AA215" s="140">
        <f>SUMIFS(AgencyDataStacked[FY 2024],AgencyDataStacked[Category],"Total Proposed Policy Changes",AgencyDataStacked[Fund Type],"NGF")</f>
        <v>0</v>
      </c>
    </row>
    <row r="216" spans="2:27" x14ac:dyDescent="0.3">
      <c r="B216" t="s">
        <v>2979</v>
      </c>
      <c r="Z216" s="122">
        <f>Z214+Z215</f>
        <v>0</v>
      </c>
      <c r="AA216" s="122">
        <f>AA214+AA215</f>
        <v>0</v>
      </c>
    </row>
    <row r="217" spans="2:27" x14ac:dyDescent="0.3">
      <c r="B217" t="s">
        <v>2979</v>
      </c>
      <c r="W217" s="24" t="s">
        <v>2846</v>
      </c>
      <c r="Z217" s="122"/>
      <c r="AA217" s="122"/>
    </row>
    <row r="218" spans="2:27" x14ac:dyDescent="0.3">
      <c r="B218" t="s">
        <v>2979</v>
      </c>
      <c r="W218" s="25" t="s">
        <v>2950</v>
      </c>
      <c r="Z218" s="122">
        <f>SUMIFS(AgencyDataStacked[FY 2023],AgencyDataStacked[Category],"GF Total")</f>
        <v>7500612.6300000008</v>
      </c>
      <c r="AA218" s="122">
        <f>SUMIFS(AgencyDataStacked[FY 2024],AgencyDataStacked[Category],"GF Total")</f>
        <v>7477230.6300000008</v>
      </c>
    </row>
    <row r="219" spans="2:27" ht="15" thickBot="1" x14ac:dyDescent="0.35">
      <c r="B219" t="s">
        <v>2979</v>
      </c>
      <c r="W219" s="84" t="s">
        <v>2951</v>
      </c>
      <c r="X219" s="83"/>
      <c r="Y219" s="83"/>
      <c r="Z219" s="140">
        <f>SUMIFS(AgencyDataStacked[FY 2023],AgencyDataStacked[Category],"NGF Total")</f>
        <v>16563036.539999999</v>
      </c>
      <c r="AA219" s="140">
        <f>SUMIFS(AgencyDataStacked[FY 2024],AgencyDataStacked[Category],"NGF Total")</f>
        <v>16977246.539999999</v>
      </c>
    </row>
    <row r="220" spans="2:27" x14ac:dyDescent="0.3">
      <c r="B220" t="s">
        <v>2979</v>
      </c>
      <c r="Z220" s="122">
        <f>SUMIFS(AgencyDataStacked[FY 2023],AgencyDataStacked[Category],"Program Total")</f>
        <v>24063649.170000002</v>
      </c>
      <c r="AA220" s="122">
        <f>SUMIFS(AgencyDataStacked[FY 2024],AgencyDataStacked[Category],"Program Total")</f>
        <v>24454477.170000002</v>
      </c>
    </row>
    <row r="221" spans="2:27" x14ac:dyDescent="0.3">
      <c r="Z221" s="23"/>
      <c r="AA221" s="23"/>
    </row>
    <row r="222" spans="2:27" x14ac:dyDescent="0.3">
      <c r="Z222" s="23"/>
      <c r="AA222" s="23"/>
    </row>
    <row r="223" spans="2:27" x14ac:dyDescent="0.3">
      <c r="Z223" s="23"/>
      <c r="AA223" s="23"/>
    </row>
    <row r="225" spans="26:26" x14ac:dyDescent="0.3">
      <c r="Z225" s="20"/>
    </row>
    <row r="495" ht="8.1" customHeight="1" x14ac:dyDescent="0.3"/>
    <row r="496" ht="27.75" customHeight="1" x14ac:dyDescent="0.3"/>
  </sheetData>
  <sheetProtection sheet="1" autoFilter="0"/>
  <conditionalFormatting sqref="W7:AA206">
    <cfRule type="expression" dxfId="104" priority="1">
      <formula>OR($V7="Program Total",$V7="Adjusted Baseline Vs. Chapter 2",$V7="Proposed Policy Level Appropriation")</formula>
    </cfRule>
    <cfRule type="expression" dxfId="103" priority="2">
      <formula>$V7="Program / Fund Title"</formula>
    </cfRule>
    <cfRule type="expression" dxfId="102" priority="5">
      <formula>$S7="Bold-Italics"</formula>
    </cfRule>
    <cfRule type="expression" dxfId="101" priority="6">
      <formula>$S7="Bold"</formula>
    </cfRule>
    <cfRule type="expression" dxfId="100" priority="7">
      <formula>$T7="All"</formula>
    </cfRule>
  </conditionalFormatting>
  <conditionalFormatting sqref="W7:W206">
    <cfRule type="expression" dxfId="99" priority="4">
      <formula>$S7="Bold-Underline"</formula>
    </cfRule>
  </conditionalFormatting>
  <conditionalFormatting sqref="O7:P206">
    <cfRule type="expression" dxfId="98"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26"/>
  <sheetViews>
    <sheetView showGridLines="0" topLeftCell="P1" workbookViewId="0">
      <pane ySplit="5" topLeftCell="A6" activePane="bottomLeft" state="frozen"/>
      <selection activeCell="I2" sqref="I2"/>
      <selection pane="bottomLeft" activeCell="S133" sqref="S133"/>
    </sheetView>
  </sheetViews>
  <sheetFormatPr defaultRowHeight="14.4" x14ac:dyDescent="0.3"/>
  <cols>
    <col min="1" max="1" width="1.77734375" customWidth="1"/>
    <col min="2" max="2" width="10.77734375" hidden="1" customWidth="1"/>
    <col min="3" max="3" width="17.21875" hidden="1" customWidth="1"/>
    <col min="4" max="4" width="11.44140625" hidden="1" customWidth="1"/>
    <col min="5" max="5" width="31.77734375" hidden="1" customWidth="1"/>
    <col min="6" max="6" width="28" hidden="1" customWidth="1"/>
    <col min="7" max="8" width="10.44140625" hidden="1" customWidth="1"/>
    <col min="9" max="11" width="17" hidden="1" customWidth="1"/>
    <col min="12" max="14" width="10.44140625" hidden="1" customWidth="1"/>
    <col min="15" max="15" width="30.77734375" customWidth="1"/>
    <col min="16" max="16" width="18.21875" customWidth="1"/>
    <col min="17" max="17" width="45.21875" customWidth="1"/>
    <col min="18" max="19" width="16.77734375" customWidth="1"/>
    <col min="20" max="21" width="10.77734375" customWidth="1"/>
    <col min="22" max="22" width="35.77734375" customWidth="1"/>
    <col min="23" max="23" width="15.44140625" bestFit="1" customWidth="1"/>
  </cols>
  <sheetData>
    <row r="1" spans="2:23" ht="18" x14ac:dyDescent="0.35">
      <c r="O1" s="31" t="s">
        <v>2855</v>
      </c>
      <c r="P1" s="32"/>
      <c r="Q1" s="32"/>
      <c r="R1" s="32"/>
      <c r="S1" s="32"/>
      <c r="T1" s="32"/>
      <c r="U1" s="39"/>
      <c r="V1" s="39"/>
      <c r="W1" s="62" t="s">
        <v>2864</v>
      </c>
    </row>
    <row r="2" spans="2:23" ht="15.6" x14ac:dyDescent="0.3">
      <c r="O2" s="40" t="str">
        <f>'Totals - Summary'!I2</f>
        <v>203: Wilson Workforce and Rehabilitation Center</v>
      </c>
      <c r="P2" s="39"/>
      <c r="Q2" s="39"/>
      <c r="R2" s="39"/>
      <c r="S2" s="39"/>
      <c r="T2" s="39"/>
      <c r="U2" s="39"/>
      <c r="V2" s="39"/>
      <c r="W2" s="62" t="s">
        <v>2863</v>
      </c>
    </row>
    <row r="3" spans="2:23" ht="15.6" x14ac:dyDescent="0.3">
      <c r="O3" s="40"/>
      <c r="P3" s="39"/>
      <c r="Q3" s="39"/>
      <c r="R3" s="39"/>
      <c r="S3" s="39"/>
      <c r="T3" s="39"/>
      <c r="W3" s="62" t="s">
        <v>2862</v>
      </c>
    </row>
    <row r="4" spans="2:23" ht="21.6" customHeight="1" x14ac:dyDescent="0.3">
      <c r="R4" s="141">
        <f>SUBTOTAL(109,Tbl_Baseline_23_24_Adj[FY 2023 Amount])</f>
        <v>5524132</v>
      </c>
      <c r="S4" s="141">
        <f>SUBTOTAL(109,Tbl_Baseline_23_24_Adj[FY 2024 Amount])</f>
        <v>5914960</v>
      </c>
      <c r="T4" s="142">
        <f>SUBTOTAL(109,Tbl_Baseline_23_24_Adj[FY 2023 Positions])</f>
        <v>20.12</v>
      </c>
      <c r="U4" s="142">
        <f>SUBTOTAL(109,Tbl_Baseline_23_24_Adj[FY 2024 Positions])</f>
        <v>20.12</v>
      </c>
    </row>
    <row r="5" spans="2:23" s="51" customFormat="1" ht="29.4" thickBot="1" x14ac:dyDescent="0.35">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ht="28.8" x14ac:dyDescent="0.3">
      <c r="B6" s="59">
        <f>VLOOKUP(Tbl_Baseline_23_24_Adj[[#This Row],[Agy Code]],TblAgencies[],4,FALSE)</f>
        <v>9</v>
      </c>
      <c r="C6" s="59">
        <f>VLOOKUP(Tbl_Baseline_23_24_Adj[[#This Row],[Agy Code]],TblAgencies[],2,FALSE)</f>
        <v>5</v>
      </c>
      <c r="D6" s="59">
        <f t="shared" ref="D6:D125" si="0">SelectAgyCode</f>
        <v>203</v>
      </c>
      <c r="E6" s="59" t="str">
        <f>VLOOKUP(Tbl_Baseline_23_24_Adj[[#This Row],[Agy Code]],TblAgencies[],9,FALSE)</f>
        <v>203: Wilson Workforce and Rehabilitation Center</v>
      </c>
      <c r="F6" s="59" t="str">
        <f>VLOOKUP(Tbl_Baseline_23_24_Adj[[#This Row],[Agy Code]],TblAgencies[],10,FALSE)</f>
        <v>Wilson Workforce and Rehabilitation Center</v>
      </c>
      <c r="G6" s="59">
        <f>VLOOKUP(Tbl_Baseline_23_24_Adj[[#This Row],[Agy Code]],TblAgencies[],13,FALSE)</f>
        <v>144000</v>
      </c>
      <c r="H6" s="60">
        <f>IF(Tbl_Baseline_23_24_Adj[[#This Row],[Program]]="","",VLOOKUP(Tbl_Baseline_23_24_Adj[[#This Row],[Program]],Tbl_Programs[],2,FALSE))</f>
        <v>454</v>
      </c>
      <c r="I6" s="60" t="str">
        <f>IF(Tbl_Baseline_23_24_Adj[[#This Row],[Fund Group]]="","",VLOOKUP(Tbl_Baseline_23_24_Adj[[#This Row],[Fund Group]],Tbl_FundGroups[],2,FALSE))</f>
        <v>01</v>
      </c>
      <c r="J6" s="60" t="str">
        <f>Tbl_Baseline_23_24_Adj[[#This Row],[Pgm Code]]&amp;"."&amp;Tbl_Baseline_23_24_Adj[[#This Row],[Fund Group Code]]</f>
        <v>454.01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v>
      </c>
      <c r="O6" s="53" t="s">
        <v>3050</v>
      </c>
      <c r="P6" s="53" t="s">
        <v>2807</v>
      </c>
      <c r="Q6" s="53" t="s">
        <v>2901</v>
      </c>
      <c r="R6" s="54">
        <v>142334</v>
      </c>
      <c r="S6" s="54">
        <v>262816</v>
      </c>
      <c r="T6" s="70">
        <v>0</v>
      </c>
      <c r="U6" s="70">
        <v>0</v>
      </c>
      <c r="V6" s="53" t="s">
        <v>3065</v>
      </c>
    </row>
    <row r="7" spans="2:23" s="61" customFormat="1" ht="28.8" x14ac:dyDescent="0.3">
      <c r="B7" s="57">
        <f>VLOOKUP(Tbl_Baseline_23_24_Adj[[#This Row],[Agy Code]],TblAgencies[],4,FALSE)</f>
        <v>9</v>
      </c>
      <c r="C7" s="57">
        <f>VLOOKUP(Tbl_Baseline_23_24_Adj[[#This Row],[Agy Code]],TblAgencies[],2,FALSE)</f>
        <v>5</v>
      </c>
      <c r="D7" s="57">
        <f t="shared" si="0"/>
        <v>203</v>
      </c>
      <c r="E7" s="57" t="str">
        <f>VLOOKUP(Tbl_Baseline_23_24_Adj[[#This Row],[Agy Code]],TblAgencies[],9,FALSE)</f>
        <v>203: Wilson Workforce and Rehabilitation Center</v>
      </c>
      <c r="F7" s="57" t="str">
        <f>VLOOKUP(Tbl_Baseline_23_24_Adj[[#This Row],[Agy Code]],TblAgencies[],10,FALSE)</f>
        <v>Wilson Workforce and Rehabilitation Center</v>
      </c>
      <c r="G7" s="57">
        <f>VLOOKUP(Tbl_Baseline_23_24_Adj[[#This Row],[Agy Code]],TblAgencies[],13,FALSE)</f>
        <v>144000</v>
      </c>
      <c r="H7" s="58">
        <f>IF(Tbl_Baseline_23_24_Adj[[#This Row],[Program]]="","",VLOOKUP(Tbl_Baseline_23_24_Adj[[#This Row],[Program]],Tbl_Programs[],2,FALSE))</f>
        <v>498</v>
      </c>
      <c r="I7" s="58" t="str">
        <f>IF(Tbl_Baseline_23_24_Adj[[#This Row],[Fund Group]]="","",VLOOKUP(Tbl_Baseline_23_24_Adj[[#This Row],[Fund Group]],Tbl_FundGroups[],2,FALSE))</f>
        <v>01</v>
      </c>
      <c r="J7" s="58" t="str">
        <f>Tbl_Baseline_23_24_Adj[[#This Row],[Pgm Code]]&amp;"."&amp;Tbl_Baseline_23_24_Adj[[#This Row],[Fund Group Code]]</f>
        <v>498.01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v>
      </c>
      <c r="O7" s="55" t="s">
        <v>3051</v>
      </c>
      <c r="P7" s="55" t="s">
        <v>2807</v>
      </c>
      <c r="Q7" s="55" t="s">
        <v>2901</v>
      </c>
      <c r="R7" s="56">
        <v>126220</v>
      </c>
      <c r="S7" s="56">
        <v>233064</v>
      </c>
      <c r="T7" s="70">
        <v>0</v>
      </c>
      <c r="U7" s="70">
        <v>0</v>
      </c>
      <c r="V7" s="53" t="s">
        <v>3065</v>
      </c>
    </row>
    <row r="8" spans="2:23" s="61" customFormat="1" ht="28.8" x14ac:dyDescent="0.3">
      <c r="B8" s="59">
        <f>VLOOKUP(Tbl_Baseline_23_24_Adj[[#This Row],[Agy Code]],TblAgencies[],4,FALSE)</f>
        <v>9</v>
      </c>
      <c r="C8" s="59">
        <f>VLOOKUP(Tbl_Baseline_23_24_Adj[[#This Row],[Agy Code]],TblAgencies[],2,FALSE)</f>
        <v>5</v>
      </c>
      <c r="D8" s="59">
        <f t="shared" si="0"/>
        <v>203</v>
      </c>
      <c r="E8" s="57" t="str">
        <f>VLOOKUP(Tbl_Baseline_23_24_Adj[[#This Row],[Agy Code]],TblAgencies[],9,FALSE)</f>
        <v>203: Wilson Workforce and Rehabilitation Center</v>
      </c>
      <c r="F8" s="59" t="str">
        <f>VLOOKUP(Tbl_Baseline_23_24_Adj[[#This Row],[Agy Code]],TblAgencies[],10,FALSE)</f>
        <v>Wilson Workforce and Rehabilitation Center</v>
      </c>
      <c r="G8" s="59">
        <f>VLOOKUP(Tbl_Baseline_23_24_Adj[[#This Row],[Agy Code]],TblAgencies[],13,FALSE)</f>
        <v>144000</v>
      </c>
      <c r="H8" s="60">
        <f>IF(Tbl_Baseline_23_24_Adj[[#This Row],[Program]]="","",VLOOKUP(Tbl_Baseline_23_24_Adj[[#This Row],[Program]],Tbl_Programs[],2,FALSE))</f>
        <v>454</v>
      </c>
      <c r="I8" s="60" t="str">
        <f>IF(Tbl_Baseline_23_24_Adj[[#This Row],[Fund Group]]="","",VLOOKUP(Tbl_Baseline_23_24_Adj[[#This Row],[Fund Group]],Tbl_FundGroups[],2,FALSE))</f>
        <v>10</v>
      </c>
      <c r="J8" s="60" t="str">
        <f>Tbl_Baseline_23_24_Adj[[#This Row],[Pgm Code]]&amp;"."&amp;Tbl_Baseline_23_24_Adj[[#This Row],[Fund Group Code]]</f>
        <v>454.10</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v>
      </c>
      <c r="O8" s="55" t="s">
        <v>3050</v>
      </c>
      <c r="P8" s="55" t="s">
        <v>2809</v>
      </c>
      <c r="Q8" s="55" t="s">
        <v>2901</v>
      </c>
      <c r="R8" s="56">
        <v>313389</v>
      </c>
      <c r="S8" s="56">
        <v>574415</v>
      </c>
      <c r="T8" s="70">
        <v>0</v>
      </c>
      <c r="U8" s="70">
        <v>0</v>
      </c>
      <c r="V8" s="53" t="s">
        <v>3065</v>
      </c>
    </row>
    <row r="9" spans="2:23" s="61" customFormat="1" ht="28.8" x14ac:dyDescent="0.3">
      <c r="B9" s="59">
        <f>VLOOKUP(Tbl_Baseline_23_24_Adj[[#This Row],[Agy Code]],TblAgencies[],4,FALSE)</f>
        <v>9</v>
      </c>
      <c r="C9" s="59">
        <f>VLOOKUP(Tbl_Baseline_23_24_Adj[[#This Row],[Agy Code]],TblAgencies[],2,FALSE)</f>
        <v>5</v>
      </c>
      <c r="D9" s="59">
        <f t="shared" si="0"/>
        <v>203</v>
      </c>
      <c r="E9" s="57" t="str">
        <f>VLOOKUP(Tbl_Baseline_23_24_Adj[[#This Row],[Agy Code]],TblAgencies[],9,FALSE)</f>
        <v>203: Wilson Workforce and Rehabilitation Center</v>
      </c>
      <c r="F9" s="59" t="str">
        <f>VLOOKUP(Tbl_Baseline_23_24_Adj[[#This Row],[Agy Code]],TblAgencies[],10,FALSE)</f>
        <v>Wilson Workforce and Rehabilitation Center</v>
      </c>
      <c r="G9" s="59">
        <f>VLOOKUP(Tbl_Baseline_23_24_Adj[[#This Row],[Agy Code]],TblAgencies[],13,FALSE)</f>
        <v>144000</v>
      </c>
      <c r="H9" s="60">
        <f>IF(Tbl_Baseline_23_24_Adj[[#This Row],[Program]]="","",VLOOKUP(Tbl_Baseline_23_24_Adj[[#This Row],[Program]],Tbl_Programs[],2,FALSE))</f>
        <v>498</v>
      </c>
      <c r="I9" s="60" t="str">
        <f>IF(Tbl_Baseline_23_24_Adj[[#This Row],[Fund Group]]="","",VLOOKUP(Tbl_Baseline_23_24_Adj[[#This Row],[Fund Group]],Tbl_FundGroups[],2,FALSE))</f>
        <v>10</v>
      </c>
      <c r="J9" s="60" t="str">
        <f>Tbl_Baseline_23_24_Adj[[#This Row],[Pgm Code]]&amp;"."&amp;Tbl_Baseline_23_24_Adj[[#This Row],[Fund Group Code]]</f>
        <v>498.10</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v>
      </c>
      <c r="O9" s="55" t="s">
        <v>3051</v>
      </c>
      <c r="P9" s="55" t="s">
        <v>2809</v>
      </c>
      <c r="Q9" s="55" t="s">
        <v>2901</v>
      </c>
      <c r="R9" s="56">
        <v>192077</v>
      </c>
      <c r="S9" s="56">
        <v>352060</v>
      </c>
      <c r="T9" s="70">
        <v>0</v>
      </c>
      <c r="U9" s="70">
        <v>0</v>
      </c>
      <c r="V9" s="53" t="s">
        <v>3065</v>
      </c>
    </row>
    <row r="10" spans="2:23" s="61" customFormat="1" ht="28.8" x14ac:dyDescent="0.3">
      <c r="B10" s="59">
        <f>VLOOKUP(Tbl_Baseline_23_24_Adj[[#This Row],[Agy Code]],TblAgencies[],4,FALSE)</f>
        <v>9</v>
      </c>
      <c r="C10" s="59">
        <f>VLOOKUP(Tbl_Baseline_23_24_Adj[[#This Row],[Agy Code]],TblAgencies[],2,FALSE)</f>
        <v>5</v>
      </c>
      <c r="D10" s="59">
        <f t="shared" si="0"/>
        <v>203</v>
      </c>
      <c r="E10" s="57" t="str">
        <f>VLOOKUP(Tbl_Baseline_23_24_Adj[[#This Row],[Agy Code]],TblAgencies[],9,FALSE)</f>
        <v>203: Wilson Workforce and Rehabilitation Center</v>
      </c>
      <c r="F10" s="59" t="str">
        <f>VLOOKUP(Tbl_Baseline_23_24_Adj[[#This Row],[Agy Code]],TblAgencies[],10,FALSE)</f>
        <v>Wilson Workforce and Rehabilitation Center</v>
      </c>
      <c r="G10" s="59">
        <f>VLOOKUP(Tbl_Baseline_23_24_Adj[[#This Row],[Agy Code]],TblAgencies[],13,FALSE)</f>
        <v>144000</v>
      </c>
      <c r="H10" s="60">
        <f>IF(Tbl_Baseline_23_24_Adj[[#This Row],[Program]]="","",VLOOKUP(Tbl_Baseline_23_24_Adj[[#This Row],[Program]],Tbl_Programs[],2,FALSE))</f>
        <v>498</v>
      </c>
      <c r="I10" s="60" t="str">
        <f>IF(Tbl_Baseline_23_24_Adj[[#This Row],[Fund Group]]="","",VLOOKUP(Tbl_Baseline_23_24_Adj[[#This Row],[Fund Group]],Tbl_FundGroups[],2,FALSE))</f>
        <v>01</v>
      </c>
      <c r="J10" s="60" t="str">
        <f>Tbl_Baseline_23_24_Adj[[#This Row],[Pgm Code]]&amp;"."&amp;Tbl_Baseline_23_24_Adj[[#This Row],[Fund Group Code]]</f>
        <v>498.01</v>
      </c>
      <c r="K10" s="60" t="str">
        <f>IF(Tbl_Baseline_23_24_Adj[[#This Row],[Fund Group]]="","",IF(ISNA(VLOOKUP(Tbl_Baseline_23_24_Adj[[#This Row],[Prog.Fund]],Tbl_ProgramsFundCombination[],3,FALSE)),"NO","YES"))</f>
        <v>YES</v>
      </c>
      <c r="L10" s="60" t="str">
        <f>IF(Tbl_Baseline_23_24_Adj[[#This Row],[Fund Group]]="","",IF(Tbl_Baseline_23_24_Adj[[#This Row],[Fund Group Code]]="01","GF","NGF"))</f>
        <v>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3051</v>
      </c>
      <c r="P10" s="53" t="s">
        <v>2807</v>
      </c>
      <c r="Q10" s="53" t="s">
        <v>2865</v>
      </c>
      <c r="R10" s="54">
        <v>-704</v>
      </c>
      <c r="S10" s="54">
        <v>1094</v>
      </c>
      <c r="T10" s="70">
        <v>0</v>
      </c>
      <c r="U10" s="70">
        <v>0</v>
      </c>
      <c r="V10" s="53" t="s">
        <v>3065</v>
      </c>
    </row>
    <row r="11" spans="2:23" s="61" customFormat="1" ht="28.8" x14ac:dyDescent="0.3">
      <c r="B11" s="57">
        <f>VLOOKUP(Tbl_Baseline_23_24_Adj[[#This Row],[Agy Code]],TblAgencies[],4,FALSE)</f>
        <v>9</v>
      </c>
      <c r="C11" s="57">
        <f>VLOOKUP(Tbl_Baseline_23_24_Adj[[#This Row],[Agy Code]],TblAgencies[],2,FALSE)</f>
        <v>5</v>
      </c>
      <c r="D11" s="57">
        <f t="shared" ref="D11:D84" si="1">SelectAgyCode</f>
        <v>203</v>
      </c>
      <c r="E11" s="57" t="str">
        <f>VLOOKUP(Tbl_Baseline_23_24_Adj[[#This Row],[Agy Code]],TblAgencies[],9,FALSE)</f>
        <v>203: Wilson Workforce and Rehabilitation Center</v>
      </c>
      <c r="F11" s="57" t="str">
        <f>VLOOKUP(Tbl_Baseline_23_24_Adj[[#This Row],[Agy Code]],TblAgencies[],10,FALSE)</f>
        <v>Wilson Workforce and Rehabilitation Center</v>
      </c>
      <c r="G11" s="57">
        <f>VLOOKUP(Tbl_Baseline_23_24_Adj[[#This Row],[Agy Code]],TblAgencies[],13,FALSE)</f>
        <v>144000</v>
      </c>
      <c r="H11" s="58">
        <f>IF(Tbl_Baseline_23_24_Adj[[#This Row],[Program]]="","",VLOOKUP(Tbl_Baseline_23_24_Adj[[#This Row],[Program]],Tbl_Programs[],2,FALSE))</f>
        <v>498</v>
      </c>
      <c r="I11" s="58" t="str">
        <f>IF(Tbl_Baseline_23_24_Adj[[#This Row],[Fund Group]]="","",VLOOKUP(Tbl_Baseline_23_24_Adj[[#This Row],[Fund Group]],Tbl_FundGroups[],2,FALSE))</f>
        <v>10</v>
      </c>
      <c r="J11" s="58" t="str">
        <f>Tbl_Baseline_23_24_Adj[[#This Row],[Pgm Code]]&amp;"."&amp;Tbl_Baseline_23_24_Adj[[#This Row],[Fund Group Code]]</f>
        <v>498.10</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3051</v>
      </c>
      <c r="P11" s="55" t="s">
        <v>2809</v>
      </c>
      <c r="Q11" s="55" t="s">
        <v>2865</v>
      </c>
      <c r="R11" s="56">
        <v>-12328</v>
      </c>
      <c r="S11" s="56">
        <v>-19127</v>
      </c>
      <c r="T11" s="70">
        <v>0</v>
      </c>
      <c r="U11" s="70">
        <v>0</v>
      </c>
      <c r="V11" s="53" t="s">
        <v>3065</v>
      </c>
    </row>
    <row r="12" spans="2:23" s="61" customFormat="1" ht="28.8" x14ac:dyDescent="0.3">
      <c r="B12" s="57">
        <f>VLOOKUP(Tbl_Baseline_23_24_Adj[[#This Row],[Agy Code]],TblAgencies[],4,FALSE)</f>
        <v>9</v>
      </c>
      <c r="C12" s="57">
        <f>VLOOKUP(Tbl_Baseline_23_24_Adj[[#This Row],[Agy Code]],TblAgencies[],2,FALSE)</f>
        <v>5</v>
      </c>
      <c r="D12" s="57">
        <f t="shared" ref="D12:D38" si="2">SelectAgyCode</f>
        <v>203</v>
      </c>
      <c r="E12" s="57" t="str">
        <f>VLOOKUP(Tbl_Baseline_23_24_Adj[[#This Row],[Agy Code]],TblAgencies[],9,FALSE)</f>
        <v>203: Wilson Workforce and Rehabilitation Center</v>
      </c>
      <c r="F12" s="57" t="str">
        <f>VLOOKUP(Tbl_Baseline_23_24_Adj[[#This Row],[Agy Code]],TblAgencies[],10,FALSE)</f>
        <v>Wilson Workforce and Rehabilitation Center</v>
      </c>
      <c r="G12" s="57">
        <f>VLOOKUP(Tbl_Baseline_23_24_Adj[[#This Row],[Agy Code]],TblAgencies[],13,FALSE)</f>
        <v>144000</v>
      </c>
      <c r="H12" s="58">
        <f>IF(Tbl_Baseline_23_24_Adj[[#This Row],[Program]]="","",VLOOKUP(Tbl_Baseline_23_24_Adj[[#This Row],[Program]],Tbl_Programs[],2,FALSE))</f>
        <v>454</v>
      </c>
      <c r="I12" s="58" t="str">
        <f>IF(Tbl_Baseline_23_24_Adj[[#This Row],[Fund Group]]="","",VLOOKUP(Tbl_Baseline_23_24_Adj[[#This Row],[Fund Group]],Tbl_FundGroups[],2,FALSE))</f>
        <v>01</v>
      </c>
      <c r="J12" s="58" t="str">
        <f>Tbl_Baseline_23_24_Adj[[#This Row],[Pgm Code]]&amp;"."&amp;Tbl_Baseline_23_24_Adj[[#This Row],[Fund Group Code]]</f>
        <v>454.01</v>
      </c>
      <c r="K12" s="58" t="str">
        <f>IF(Tbl_Baseline_23_24_Adj[[#This Row],[Fund Group]]="","",IF(ISNA(VLOOKUP(Tbl_Baseline_23_24_Adj[[#This Row],[Prog.Fund]],Tbl_ProgramsFundCombination[],3,FALSE)),"NO","YES"))</f>
        <v>YES</v>
      </c>
      <c r="L12" s="58" t="str">
        <f>IF(Tbl_Baseline_23_24_Adj[[#This Row],[Fund Group]]="","",IF(Tbl_Baseline_23_24_Adj[[#This Row],[Fund Group Code]]="01","GF","NGF"))</f>
        <v>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3050</v>
      </c>
      <c r="P12" s="55" t="s">
        <v>2807</v>
      </c>
      <c r="Q12" s="55" t="s">
        <v>2983</v>
      </c>
      <c r="R12" s="56">
        <v>244948</v>
      </c>
      <c r="S12" s="56">
        <v>244948</v>
      </c>
      <c r="T12" s="71">
        <v>2.6</v>
      </c>
      <c r="U12" s="71">
        <v>2.6</v>
      </c>
      <c r="V12" s="55"/>
    </row>
    <row r="13" spans="2:23" s="61" customFormat="1" ht="28.8" x14ac:dyDescent="0.3">
      <c r="B13" s="57">
        <f>VLOOKUP(Tbl_Baseline_23_24_Adj[[#This Row],[Agy Code]],TblAgencies[],4,FALSE)</f>
        <v>9</v>
      </c>
      <c r="C13" s="57">
        <f>VLOOKUP(Tbl_Baseline_23_24_Adj[[#This Row],[Agy Code]],TblAgencies[],2,FALSE)</f>
        <v>5</v>
      </c>
      <c r="D13" s="57">
        <f t="shared" si="2"/>
        <v>203</v>
      </c>
      <c r="E13" s="57" t="str">
        <f>VLOOKUP(Tbl_Baseline_23_24_Adj[[#This Row],[Agy Code]],TblAgencies[],9,FALSE)</f>
        <v>203: Wilson Workforce and Rehabilitation Center</v>
      </c>
      <c r="F13" s="57" t="str">
        <f>VLOOKUP(Tbl_Baseline_23_24_Adj[[#This Row],[Agy Code]],TblAgencies[],10,FALSE)</f>
        <v>Wilson Workforce and Rehabilitation Center</v>
      </c>
      <c r="G13" s="57">
        <f>VLOOKUP(Tbl_Baseline_23_24_Adj[[#This Row],[Agy Code]],TblAgencies[],13,FALSE)</f>
        <v>144000</v>
      </c>
      <c r="H13" s="58">
        <f>IF(Tbl_Baseline_23_24_Adj[[#This Row],[Program]]="","",VLOOKUP(Tbl_Baseline_23_24_Adj[[#This Row],[Program]],Tbl_Programs[],2,FALSE))</f>
        <v>498</v>
      </c>
      <c r="I13" s="58" t="str">
        <f>IF(Tbl_Baseline_23_24_Adj[[#This Row],[Fund Group]]="","",VLOOKUP(Tbl_Baseline_23_24_Adj[[#This Row],[Fund Group]],Tbl_FundGroups[],2,FALSE))</f>
        <v>01</v>
      </c>
      <c r="J13" s="58" t="str">
        <f>Tbl_Baseline_23_24_Adj[[#This Row],[Pgm Code]]&amp;"."&amp;Tbl_Baseline_23_24_Adj[[#This Row],[Fund Group Code]]</f>
        <v>498.01</v>
      </c>
      <c r="K13" s="58" t="str">
        <f>IF(Tbl_Baseline_23_24_Adj[[#This Row],[Fund Group]]="","",IF(ISNA(VLOOKUP(Tbl_Baseline_23_24_Adj[[#This Row],[Prog.Fund]],Tbl_ProgramsFundCombination[],3,FALSE)),"NO","YES"))</f>
        <v>YES</v>
      </c>
      <c r="L13" s="58" t="str">
        <f>IF(Tbl_Baseline_23_24_Adj[[#This Row],[Fund Group]]="","",IF(Tbl_Baseline_23_24_Adj[[#This Row],[Fund Group Code]]="01","GF","NGF"))</f>
        <v>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3051</v>
      </c>
      <c r="P13" s="55" t="s">
        <v>2807</v>
      </c>
      <c r="Q13" s="55" t="s">
        <v>2983</v>
      </c>
      <c r="R13" s="56">
        <v>163901</v>
      </c>
      <c r="S13" s="56">
        <v>163901</v>
      </c>
      <c r="T13" s="71">
        <v>1.45</v>
      </c>
      <c r="U13" s="71">
        <v>1.45</v>
      </c>
      <c r="V13" s="55"/>
    </row>
    <row r="14" spans="2:23" s="61" customFormat="1" ht="28.8" x14ac:dyDescent="0.3">
      <c r="B14" s="57">
        <f>VLOOKUP(Tbl_Baseline_23_24_Adj[[#This Row],[Agy Code]],TblAgencies[],4,FALSE)</f>
        <v>9</v>
      </c>
      <c r="C14" s="57">
        <f>VLOOKUP(Tbl_Baseline_23_24_Adj[[#This Row],[Agy Code]],TblAgencies[],2,FALSE)</f>
        <v>5</v>
      </c>
      <c r="D14" s="57">
        <f t="shared" si="2"/>
        <v>203</v>
      </c>
      <c r="E14" s="57" t="str">
        <f>VLOOKUP(Tbl_Baseline_23_24_Adj[[#This Row],[Agy Code]],TblAgencies[],9,FALSE)</f>
        <v>203: Wilson Workforce and Rehabilitation Center</v>
      </c>
      <c r="F14" s="57" t="str">
        <f>VLOOKUP(Tbl_Baseline_23_24_Adj[[#This Row],[Agy Code]],TblAgencies[],10,FALSE)</f>
        <v>Wilson Workforce and Rehabilitation Center</v>
      </c>
      <c r="G14" s="57">
        <f>VLOOKUP(Tbl_Baseline_23_24_Adj[[#This Row],[Agy Code]],TblAgencies[],13,FALSE)</f>
        <v>144000</v>
      </c>
      <c r="H14" s="58">
        <f>IF(Tbl_Baseline_23_24_Adj[[#This Row],[Program]]="","",VLOOKUP(Tbl_Baseline_23_24_Adj[[#This Row],[Program]],Tbl_Programs[],2,FALSE))</f>
        <v>454</v>
      </c>
      <c r="I14" s="58" t="str">
        <f>IF(Tbl_Baseline_23_24_Adj[[#This Row],[Fund Group]]="","",VLOOKUP(Tbl_Baseline_23_24_Adj[[#This Row],[Fund Group]],Tbl_FundGroups[],2,FALSE))</f>
        <v>10</v>
      </c>
      <c r="J14" s="58" t="str">
        <f>Tbl_Baseline_23_24_Adj[[#This Row],[Pgm Code]]&amp;"."&amp;Tbl_Baseline_23_24_Adj[[#This Row],[Fund Group Code]]</f>
        <v>454.10</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3050</v>
      </c>
      <c r="P14" s="55" t="s">
        <v>2809</v>
      </c>
      <c r="Q14" s="55" t="s">
        <v>2983</v>
      </c>
      <c r="R14" s="56">
        <v>895317</v>
      </c>
      <c r="S14" s="56">
        <v>895317</v>
      </c>
      <c r="T14" s="71">
        <v>10.07</v>
      </c>
      <c r="U14" s="71">
        <v>10.07</v>
      </c>
      <c r="V14" s="55"/>
    </row>
    <row r="15" spans="2:23" s="61" customFormat="1" ht="28.8" x14ac:dyDescent="0.3">
      <c r="B15" s="57">
        <f>VLOOKUP(Tbl_Baseline_23_24_Adj[[#This Row],[Agy Code]],TblAgencies[],4,FALSE)</f>
        <v>9</v>
      </c>
      <c r="C15" s="57">
        <f>VLOOKUP(Tbl_Baseline_23_24_Adj[[#This Row],[Agy Code]],TblAgencies[],2,FALSE)</f>
        <v>5</v>
      </c>
      <c r="D15" s="57">
        <f t="shared" si="2"/>
        <v>203</v>
      </c>
      <c r="E15" s="57" t="str">
        <f>VLOOKUP(Tbl_Baseline_23_24_Adj[[#This Row],[Agy Code]],TblAgencies[],9,FALSE)</f>
        <v>203: Wilson Workforce and Rehabilitation Center</v>
      </c>
      <c r="F15" s="57" t="str">
        <f>VLOOKUP(Tbl_Baseline_23_24_Adj[[#This Row],[Agy Code]],TblAgencies[],10,FALSE)</f>
        <v>Wilson Workforce and Rehabilitation Center</v>
      </c>
      <c r="G15" s="57">
        <f>VLOOKUP(Tbl_Baseline_23_24_Adj[[#This Row],[Agy Code]],TblAgencies[],13,FALSE)</f>
        <v>144000</v>
      </c>
      <c r="H15" s="58">
        <f>IF(Tbl_Baseline_23_24_Adj[[#This Row],[Program]]="","",VLOOKUP(Tbl_Baseline_23_24_Adj[[#This Row],[Program]],Tbl_Programs[],2,FALSE))</f>
        <v>498</v>
      </c>
      <c r="I15" s="58" t="str">
        <f>IF(Tbl_Baseline_23_24_Adj[[#This Row],[Fund Group]]="","",VLOOKUP(Tbl_Baseline_23_24_Adj[[#This Row],[Fund Group]],Tbl_FundGroups[],2,FALSE))</f>
        <v>10</v>
      </c>
      <c r="J15" s="58" t="str">
        <f>Tbl_Baseline_23_24_Adj[[#This Row],[Pgm Code]]&amp;"."&amp;Tbl_Baseline_23_24_Adj[[#This Row],[Fund Group Code]]</f>
        <v>498.10</v>
      </c>
      <c r="K15" s="58" t="str">
        <f>IF(Tbl_Baseline_23_24_Adj[[#This Row],[Fund Group]]="","",IF(ISNA(VLOOKUP(Tbl_Baseline_23_24_Adj[[#This Row],[Prog.Fund]],Tbl_ProgramsFundCombination[],3,FALSE)),"NO","YES"))</f>
        <v>YES</v>
      </c>
      <c r="L15" s="58" t="str">
        <f>IF(Tbl_Baseline_23_24_Adj[[#This Row],[Fund Group]]="","",IF(Tbl_Baseline_23_24_Adj[[#This Row],[Fund Group Code]]="01","GF","NGF"))</f>
        <v>NGF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3051</v>
      </c>
      <c r="P15" s="55" t="s">
        <v>2809</v>
      </c>
      <c r="Q15" s="55" t="s">
        <v>2983</v>
      </c>
      <c r="R15" s="56">
        <v>401792</v>
      </c>
      <c r="S15" s="56">
        <v>401792</v>
      </c>
      <c r="T15" s="71">
        <v>6</v>
      </c>
      <c r="U15" s="71">
        <v>6</v>
      </c>
      <c r="V15" s="55"/>
    </row>
    <row r="16" spans="2:23" s="61" customFormat="1" ht="28.8" x14ac:dyDescent="0.3">
      <c r="B16" s="57">
        <f>VLOOKUP(Tbl_Baseline_23_24_Adj[[#This Row],[Agy Code]],TblAgencies[],4,FALSE)</f>
        <v>9</v>
      </c>
      <c r="C16" s="57">
        <f>VLOOKUP(Tbl_Baseline_23_24_Adj[[#This Row],[Agy Code]],TblAgencies[],2,FALSE)</f>
        <v>5</v>
      </c>
      <c r="D16" s="57">
        <f t="shared" si="2"/>
        <v>203</v>
      </c>
      <c r="E16" s="57" t="str">
        <f>VLOOKUP(Tbl_Baseline_23_24_Adj[[#This Row],[Agy Code]],TblAgencies[],9,FALSE)</f>
        <v>203: Wilson Workforce and Rehabilitation Center</v>
      </c>
      <c r="F16" s="57" t="str">
        <f>VLOOKUP(Tbl_Baseline_23_24_Adj[[#This Row],[Agy Code]],TblAgencies[],10,FALSE)</f>
        <v>Wilson Workforce and Rehabilitation Center</v>
      </c>
      <c r="G16" s="57">
        <f>VLOOKUP(Tbl_Baseline_23_24_Adj[[#This Row],[Agy Code]],TblAgencies[],13,FALSE)</f>
        <v>144000</v>
      </c>
      <c r="H16" s="58">
        <f>IF(Tbl_Baseline_23_24_Adj[[#This Row],[Program]]="","",VLOOKUP(Tbl_Baseline_23_24_Adj[[#This Row],[Program]],Tbl_Programs[],2,FALSE))</f>
        <v>454</v>
      </c>
      <c r="I16" s="58" t="str">
        <f>IF(Tbl_Baseline_23_24_Adj[[#This Row],[Fund Group]]="","",VLOOKUP(Tbl_Baseline_23_24_Adj[[#This Row],[Fund Group]],Tbl_FundGroups[],2,FALSE))</f>
        <v>01</v>
      </c>
      <c r="J16" s="58" t="str">
        <f>Tbl_Baseline_23_24_Adj[[#This Row],[Pgm Code]]&amp;"."&amp;Tbl_Baseline_23_24_Adj[[#This Row],[Fund Group Code]]</f>
        <v>454.01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NO</v>
      </c>
      <c r="N16" s="58" t="str">
        <f>IF(Tbl_Baseline_23_24_Adj[[#This Row],[Baseline Adjustments Category]]="","",VLOOKUP(Tbl_Baseline_23_24_Adj[[#This Row],[Baseline Adjustments Category]],Tbl_BaselineAdjCat[[Adjusted Baseline Categories]:[Expected Value]],2,FALSE))</f>
        <v>Plus/Minus</v>
      </c>
      <c r="O16" s="55" t="s">
        <v>3050</v>
      </c>
      <c r="P16" s="55" t="s">
        <v>2807</v>
      </c>
      <c r="Q16" s="55" t="s">
        <v>2984</v>
      </c>
      <c r="R16" s="56">
        <v>368526</v>
      </c>
      <c r="S16" s="56">
        <v>368526</v>
      </c>
      <c r="T16" s="71">
        <v>0</v>
      </c>
      <c r="U16" s="71">
        <v>0</v>
      </c>
      <c r="V16" s="55" t="s">
        <v>3066</v>
      </c>
    </row>
    <row r="17" spans="2:22" s="61" customFormat="1" ht="28.8" x14ac:dyDescent="0.3">
      <c r="B17" s="57">
        <f>VLOOKUP(Tbl_Baseline_23_24_Adj[[#This Row],[Agy Code]],TblAgencies[],4,FALSE)</f>
        <v>9</v>
      </c>
      <c r="C17" s="57">
        <f>VLOOKUP(Tbl_Baseline_23_24_Adj[[#This Row],[Agy Code]],TblAgencies[],2,FALSE)</f>
        <v>5</v>
      </c>
      <c r="D17" s="57">
        <f t="shared" si="2"/>
        <v>203</v>
      </c>
      <c r="E17" s="57" t="str">
        <f>VLOOKUP(Tbl_Baseline_23_24_Adj[[#This Row],[Agy Code]],TblAgencies[],9,FALSE)</f>
        <v>203: Wilson Workforce and Rehabilitation Center</v>
      </c>
      <c r="F17" s="57" t="str">
        <f>VLOOKUP(Tbl_Baseline_23_24_Adj[[#This Row],[Agy Code]],TblAgencies[],10,FALSE)</f>
        <v>Wilson Workforce and Rehabilitation Center</v>
      </c>
      <c r="G17" s="57">
        <f>VLOOKUP(Tbl_Baseline_23_24_Adj[[#This Row],[Agy Code]],TblAgencies[],13,FALSE)</f>
        <v>144000</v>
      </c>
      <c r="H17" s="58">
        <f>IF(Tbl_Baseline_23_24_Adj[[#This Row],[Program]]="","",VLOOKUP(Tbl_Baseline_23_24_Adj[[#This Row],[Program]],Tbl_Programs[],2,FALSE))</f>
        <v>454</v>
      </c>
      <c r="I17" s="58" t="str">
        <f>IF(Tbl_Baseline_23_24_Adj[[#This Row],[Fund Group]]="","",VLOOKUP(Tbl_Baseline_23_24_Adj[[#This Row],[Fund Group]],Tbl_FundGroups[],2,FALSE))</f>
        <v>01</v>
      </c>
      <c r="J17" s="58" t="str">
        <f>Tbl_Baseline_23_24_Adj[[#This Row],[Pgm Code]]&amp;"."&amp;Tbl_Baseline_23_24_Adj[[#This Row],[Fund Group Code]]</f>
        <v>454.01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Plus/Minus</v>
      </c>
      <c r="O17" s="55" t="s">
        <v>3050</v>
      </c>
      <c r="P17" s="55" t="s">
        <v>2807</v>
      </c>
      <c r="Q17" s="55" t="s">
        <v>2984</v>
      </c>
      <c r="R17" s="56">
        <v>150131</v>
      </c>
      <c r="S17" s="56">
        <v>0</v>
      </c>
      <c r="T17" s="71">
        <v>0</v>
      </c>
      <c r="U17" s="71">
        <v>0</v>
      </c>
      <c r="V17" s="55" t="s">
        <v>3067</v>
      </c>
    </row>
    <row r="18" spans="2:22" s="61" customFormat="1" ht="28.8" x14ac:dyDescent="0.3">
      <c r="B18" s="57">
        <f>VLOOKUP(Tbl_Baseline_23_24_Adj[[#This Row],[Agy Code]],TblAgencies[],4,FALSE)</f>
        <v>9</v>
      </c>
      <c r="C18" s="57">
        <f>VLOOKUP(Tbl_Baseline_23_24_Adj[[#This Row],[Agy Code]],TblAgencies[],2,FALSE)</f>
        <v>5</v>
      </c>
      <c r="D18" s="57">
        <f t="shared" si="2"/>
        <v>203</v>
      </c>
      <c r="E18" s="57" t="str">
        <f>VLOOKUP(Tbl_Baseline_23_24_Adj[[#This Row],[Agy Code]],TblAgencies[],9,FALSE)</f>
        <v>203: Wilson Workforce and Rehabilitation Center</v>
      </c>
      <c r="F18" s="57" t="str">
        <f>VLOOKUP(Tbl_Baseline_23_24_Adj[[#This Row],[Agy Code]],TblAgencies[],10,FALSE)</f>
        <v>Wilson Workforce and Rehabilitation Center</v>
      </c>
      <c r="G18" s="57">
        <f>VLOOKUP(Tbl_Baseline_23_24_Adj[[#This Row],[Agy Code]],TblAgencies[],13,FALSE)</f>
        <v>144000</v>
      </c>
      <c r="H18" s="58">
        <f>IF(Tbl_Baseline_23_24_Adj[[#This Row],[Program]]="","",VLOOKUP(Tbl_Baseline_23_24_Adj[[#This Row],[Program]],Tbl_Programs[],2,FALSE))</f>
        <v>498</v>
      </c>
      <c r="I18" s="58" t="str">
        <f>IF(Tbl_Baseline_23_24_Adj[[#This Row],[Fund Group]]="","",VLOOKUP(Tbl_Baseline_23_24_Adj[[#This Row],[Fund Group]],Tbl_FundGroups[],2,FALSE))</f>
        <v>01</v>
      </c>
      <c r="J18" s="58" t="str">
        <f>Tbl_Baseline_23_24_Adj[[#This Row],[Pgm Code]]&amp;"."&amp;Tbl_Baseline_23_24_Adj[[#This Row],[Fund Group Code]]</f>
        <v>498.01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Plus/Minus</v>
      </c>
      <c r="O18" s="55" t="s">
        <v>3051</v>
      </c>
      <c r="P18" s="55" t="s">
        <v>2807</v>
      </c>
      <c r="Q18" s="55" t="s">
        <v>2984</v>
      </c>
      <c r="R18" s="56">
        <v>102375</v>
      </c>
      <c r="S18" s="56">
        <v>0</v>
      </c>
      <c r="T18" s="71">
        <v>0</v>
      </c>
      <c r="U18" s="71">
        <v>0</v>
      </c>
      <c r="V18" s="55" t="s">
        <v>3067</v>
      </c>
    </row>
    <row r="19" spans="2:22" s="61" customFormat="1" ht="158.4" x14ac:dyDescent="0.3">
      <c r="B19" s="57">
        <f>VLOOKUP(Tbl_Baseline_23_24_Adj[[#This Row],[Agy Code]],TblAgencies[],4,FALSE)</f>
        <v>9</v>
      </c>
      <c r="C19" s="57">
        <f>VLOOKUP(Tbl_Baseline_23_24_Adj[[#This Row],[Agy Code]],TblAgencies[],2,FALSE)</f>
        <v>5</v>
      </c>
      <c r="D19" s="57">
        <f t="shared" si="2"/>
        <v>203</v>
      </c>
      <c r="E19" s="57" t="str">
        <f>VLOOKUP(Tbl_Baseline_23_24_Adj[[#This Row],[Agy Code]],TblAgencies[],9,FALSE)</f>
        <v>203: Wilson Workforce and Rehabilitation Center</v>
      </c>
      <c r="F19" s="57" t="str">
        <f>VLOOKUP(Tbl_Baseline_23_24_Adj[[#This Row],[Agy Code]],TblAgencies[],10,FALSE)</f>
        <v>Wilson Workforce and Rehabilitation Center</v>
      </c>
      <c r="G19" s="57">
        <f>VLOOKUP(Tbl_Baseline_23_24_Adj[[#This Row],[Agy Code]],TblAgencies[],13,FALSE)</f>
        <v>144000</v>
      </c>
      <c r="H19" s="58">
        <f>IF(Tbl_Baseline_23_24_Adj[[#This Row],[Program]]="","",VLOOKUP(Tbl_Baseline_23_24_Adj[[#This Row],[Program]],Tbl_Programs[],2,FALSE))</f>
        <v>454</v>
      </c>
      <c r="I19" s="58" t="str">
        <f>IF(Tbl_Baseline_23_24_Adj[[#This Row],[Fund Group]]="","",VLOOKUP(Tbl_Baseline_23_24_Adj[[#This Row],[Fund Group]],Tbl_FundGroups[],2,FALSE))</f>
        <v>01</v>
      </c>
      <c r="J19" s="58" t="str">
        <f>Tbl_Baseline_23_24_Adj[[#This Row],[Pgm Code]]&amp;"."&amp;Tbl_Baseline_23_24_Adj[[#This Row],[Fund Group Code]]</f>
        <v>454.01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3050</v>
      </c>
      <c r="P19" s="55" t="s">
        <v>2807</v>
      </c>
      <c r="Q19" s="55" t="s">
        <v>2902</v>
      </c>
      <c r="R19" s="56">
        <v>9334</v>
      </c>
      <c r="S19" s="56">
        <v>9334</v>
      </c>
      <c r="T19" s="71">
        <v>0</v>
      </c>
      <c r="U19" s="71">
        <v>0</v>
      </c>
      <c r="V19" s="55" t="s">
        <v>3064</v>
      </c>
    </row>
    <row r="20" spans="2:22" s="61" customFormat="1" ht="158.4" x14ac:dyDescent="0.3">
      <c r="B20" s="57">
        <f>VLOOKUP(Tbl_Baseline_23_24_Adj[[#This Row],[Agy Code]],TblAgencies[],4,FALSE)</f>
        <v>9</v>
      </c>
      <c r="C20" s="57">
        <f>VLOOKUP(Tbl_Baseline_23_24_Adj[[#This Row],[Agy Code]],TblAgencies[],2,FALSE)</f>
        <v>5</v>
      </c>
      <c r="D20" s="57">
        <f t="shared" si="2"/>
        <v>203</v>
      </c>
      <c r="E20" s="57" t="str">
        <f>VLOOKUP(Tbl_Baseline_23_24_Adj[[#This Row],[Agy Code]],TblAgencies[],9,FALSE)</f>
        <v>203: Wilson Workforce and Rehabilitation Center</v>
      </c>
      <c r="F20" s="57" t="str">
        <f>VLOOKUP(Tbl_Baseline_23_24_Adj[[#This Row],[Agy Code]],TblAgencies[],10,FALSE)</f>
        <v>Wilson Workforce and Rehabilitation Center</v>
      </c>
      <c r="G20" s="57">
        <f>VLOOKUP(Tbl_Baseline_23_24_Adj[[#This Row],[Agy Code]],TblAgencies[],13,FALSE)</f>
        <v>144000</v>
      </c>
      <c r="H20" s="58">
        <f>IF(Tbl_Baseline_23_24_Adj[[#This Row],[Program]]="","",VLOOKUP(Tbl_Baseline_23_24_Adj[[#This Row],[Program]],Tbl_Programs[],2,FALSE))</f>
        <v>498</v>
      </c>
      <c r="I20" s="58" t="str">
        <f>IF(Tbl_Baseline_23_24_Adj[[#This Row],[Fund Group]]="","",VLOOKUP(Tbl_Baseline_23_24_Adj[[#This Row],[Fund Group]],Tbl_FundGroups[],2,FALSE))</f>
        <v>01</v>
      </c>
      <c r="J20" s="58" t="str">
        <f>Tbl_Baseline_23_24_Adj[[#This Row],[Pgm Code]]&amp;"."&amp;Tbl_Baseline_23_24_Adj[[#This Row],[Fund Group Code]]</f>
        <v>498.01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3051</v>
      </c>
      <c r="P20" s="55" t="s">
        <v>2807</v>
      </c>
      <c r="Q20" s="55" t="s">
        <v>2902</v>
      </c>
      <c r="R20" s="56">
        <v>8277</v>
      </c>
      <c r="S20" s="56">
        <v>8277</v>
      </c>
      <c r="T20" s="71">
        <v>0</v>
      </c>
      <c r="U20" s="71">
        <v>0</v>
      </c>
      <c r="V20" s="55" t="s">
        <v>3064</v>
      </c>
    </row>
    <row r="21" spans="2:22" s="61" customFormat="1" ht="28.8" x14ac:dyDescent="0.3">
      <c r="B21" s="57">
        <f>VLOOKUP(Tbl_Baseline_23_24_Adj[[#This Row],[Agy Code]],TblAgencies[],4,FALSE)</f>
        <v>9</v>
      </c>
      <c r="C21" s="57">
        <f>VLOOKUP(Tbl_Baseline_23_24_Adj[[#This Row],[Agy Code]],TblAgencies[],2,FALSE)</f>
        <v>5</v>
      </c>
      <c r="D21" s="57">
        <f t="shared" si="2"/>
        <v>203</v>
      </c>
      <c r="E21" s="57" t="str">
        <f>VLOOKUP(Tbl_Baseline_23_24_Adj[[#This Row],[Agy Code]],TblAgencies[],9,FALSE)</f>
        <v>203: Wilson Workforce and Rehabilitation Center</v>
      </c>
      <c r="F21" s="57" t="str">
        <f>VLOOKUP(Tbl_Baseline_23_24_Adj[[#This Row],[Agy Code]],TblAgencies[],10,FALSE)</f>
        <v>Wilson Workforce and Rehabilitation Center</v>
      </c>
      <c r="G21" s="57">
        <f>VLOOKUP(Tbl_Baseline_23_24_Adj[[#This Row],[Agy Code]],TblAgencies[],13,FALSE)</f>
        <v>144000</v>
      </c>
      <c r="H21" s="58">
        <f>IF(Tbl_Baseline_23_24_Adj[[#This Row],[Program]]="","",VLOOKUP(Tbl_Baseline_23_24_Adj[[#This Row],[Program]],Tbl_Programs[],2,FALSE))</f>
        <v>498</v>
      </c>
      <c r="I21" s="58" t="str">
        <f>IF(Tbl_Baseline_23_24_Adj[[#This Row],[Fund Group]]="","",VLOOKUP(Tbl_Baseline_23_24_Adj[[#This Row],[Fund Group]],Tbl_FundGroups[],2,FALSE))</f>
        <v>02</v>
      </c>
      <c r="J21" s="58" t="str">
        <f>Tbl_Baseline_23_24_Adj[[#This Row],[Pgm Code]]&amp;"."&amp;Tbl_Baseline_23_24_Adj[[#This Row],[Fund Group Code]]</f>
        <v>498.02</v>
      </c>
      <c r="K21" s="58" t="str">
        <f>IF(Tbl_Baseline_23_24_Adj[[#This Row],[Fund Group]]="","",IF(ISNA(VLOOKUP(Tbl_Baseline_23_24_Adj[[#This Row],[Prog.Fund]],Tbl_ProgramsFundCombination[],3,FALSE)),"NO","YES"))</f>
        <v>YES</v>
      </c>
      <c r="L21" s="58" t="str">
        <f>IF(Tbl_Baseline_23_24_Adj[[#This Row],[Fund Group]]="","",IF(Tbl_Baseline_23_24_Adj[[#This Row],[Fund Group Code]]="01","GF","NGF"))</f>
        <v>NGF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Minus</v>
      </c>
      <c r="O21" s="55" t="s">
        <v>3051</v>
      </c>
      <c r="P21" s="55" t="s">
        <v>2808</v>
      </c>
      <c r="Q21" s="55" t="s">
        <v>2981</v>
      </c>
      <c r="R21" s="56">
        <v>-38951</v>
      </c>
      <c r="S21" s="56">
        <v>-38951</v>
      </c>
      <c r="T21" s="71">
        <v>0</v>
      </c>
      <c r="U21" s="71">
        <v>0</v>
      </c>
      <c r="V21" s="55"/>
    </row>
    <row r="22" spans="2:22" s="61" customFormat="1" ht="28.8" x14ac:dyDescent="0.3">
      <c r="B22" s="57">
        <f>VLOOKUP(Tbl_Baseline_23_24_Adj[[#This Row],[Agy Code]],TblAgencies[],4,FALSE)</f>
        <v>9</v>
      </c>
      <c r="C22" s="57">
        <f>VLOOKUP(Tbl_Baseline_23_24_Adj[[#This Row],[Agy Code]],TblAgencies[],2,FALSE)</f>
        <v>5</v>
      </c>
      <c r="D22" s="57">
        <f t="shared" si="2"/>
        <v>203</v>
      </c>
      <c r="E22" s="57" t="str">
        <f>VLOOKUP(Tbl_Baseline_23_24_Adj[[#This Row],[Agy Code]],TblAgencies[],9,FALSE)</f>
        <v>203: Wilson Workforce and Rehabilitation Center</v>
      </c>
      <c r="F22" s="57" t="str">
        <f>VLOOKUP(Tbl_Baseline_23_24_Adj[[#This Row],[Agy Code]],TblAgencies[],10,FALSE)</f>
        <v>Wilson Workforce and Rehabilitation Center</v>
      </c>
      <c r="G22" s="57">
        <f>VLOOKUP(Tbl_Baseline_23_24_Adj[[#This Row],[Agy Code]],TblAgencies[],13,FALSE)</f>
        <v>144000</v>
      </c>
      <c r="H22" s="58">
        <f>IF(Tbl_Baseline_23_24_Adj[[#This Row],[Program]]="","",VLOOKUP(Tbl_Baseline_23_24_Adj[[#This Row],[Program]],Tbl_Programs[],2,FALSE))</f>
        <v>498</v>
      </c>
      <c r="I22" s="58" t="str">
        <f>IF(Tbl_Baseline_23_24_Adj[[#This Row],[Fund Group]]="","",VLOOKUP(Tbl_Baseline_23_24_Adj[[#This Row],[Fund Group]],Tbl_FundGroups[],2,FALSE))</f>
        <v>10</v>
      </c>
      <c r="J22" s="58" t="str">
        <f>Tbl_Baseline_23_24_Adj[[#This Row],[Pgm Code]]&amp;"."&amp;Tbl_Baseline_23_24_Adj[[#This Row],[Fund Group Code]]</f>
        <v>498.10</v>
      </c>
      <c r="K22" s="58" t="str">
        <f>IF(Tbl_Baseline_23_24_Adj[[#This Row],[Fund Group]]="","",IF(ISNA(VLOOKUP(Tbl_Baseline_23_24_Adj[[#This Row],[Prog.Fund]],Tbl_ProgramsFundCombination[],3,FALSE)),"NO","YES"))</f>
        <v>YES</v>
      </c>
      <c r="L22" s="58" t="str">
        <f>IF(Tbl_Baseline_23_24_Adj[[#This Row],[Fund Group]]="","",IF(Tbl_Baseline_23_24_Adj[[#This Row],[Fund Group Code]]="01","GF","NGF"))</f>
        <v>NGF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3051</v>
      </c>
      <c r="P22" s="55" t="s">
        <v>2809</v>
      </c>
      <c r="Q22" s="55" t="s">
        <v>2865</v>
      </c>
      <c r="R22" s="56">
        <v>2457494</v>
      </c>
      <c r="S22" s="56">
        <v>2457494</v>
      </c>
      <c r="T22" s="71">
        <v>0</v>
      </c>
      <c r="U22" s="71">
        <v>0</v>
      </c>
      <c r="V22" s="55" t="s">
        <v>3068</v>
      </c>
    </row>
    <row r="23" spans="2:22" s="61" customFormat="1" x14ac:dyDescent="0.3">
      <c r="B23" s="57">
        <f>VLOOKUP(Tbl_Baseline_23_24_Adj[[#This Row],[Agy Code]],TblAgencies[],4,FALSE)</f>
        <v>9</v>
      </c>
      <c r="C23" s="57">
        <f>VLOOKUP(Tbl_Baseline_23_24_Adj[[#This Row],[Agy Code]],TblAgencies[],2,FALSE)</f>
        <v>5</v>
      </c>
      <c r="D23" s="57">
        <f t="shared" si="2"/>
        <v>203</v>
      </c>
      <c r="E23" s="57" t="str">
        <f>VLOOKUP(Tbl_Baseline_23_24_Adj[[#This Row],[Agy Code]],TblAgencies[],9,FALSE)</f>
        <v>203: Wilson Workforce and Rehabilitation Center</v>
      </c>
      <c r="F23" s="57" t="str">
        <f>VLOOKUP(Tbl_Baseline_23_24_Adj[[#This Row],[Agy Code]],TblAgencies[],10,FALSE)</f>
        <v>Wilson Workforce and Rehabilitation Center</v>
      </c>
      <c r="G23" s="57">
        <f>VLOOKUP(Tbl_Baseline_23_24_Adj[[#This Row],[Agy Code]],TblAgencies[],13,FALSE)</f>
        <v>144000</v>
      </c>
      <c r="H23" s="58" t="str">
        <f>IF(Tbl_Baseline_23_24_Adj[[#This Row],[Program]]="","",VLOOKUP(Tbl_Baseline_23_24_Adj[[#This Row],[Program]],Tbl_Programs[],2,FALSE))</f>
        <v/>
      </c>
      <c r="I23" s="58" t="str">
        <f>IF(Tbl_Baseline_23_24_Adj[[#This Row],[Fund Group]]="","",VLOOKUP(Tbl_Baseline_23_24_Adj[[#This Row],[Fund Group]],Tbl_FundGroups[],2,FALSE))</f>
        <v/>
      </c>
      <c r="J23" s="58" t="str">
        <f>Tbl_Baseline_23_24_Adj[[#This Row],[Pgm Code]]&amp;"."&amp;Tbl_Baseline_23_24_Adj[[#This Row],[Fund Group Code]]</f>
        <v>.</v>
      </c>
      <c r="K23" s="58" t="str">
        <f>IF(Tbl_Baseline_23_24_Adj[[#This Row],[Fund Group]]="","",IF(ISNA(VLOOKUP(Tbl_Baseline_23_24_Adj[[#This Row],[Prog.Fund]],Tbl_ProgramsFundCombination[],3,FALSE)),"NO","YES"))</f>
        <v/>
      </c>
      <c r="L23" s="58" t="str">
        <f>IF(Tbl_Baseline_23_24_Adj[[#This Row],[Fund Group]]="","",IF(Tbl_Baseline_23_24_Adj[[#This Row],[Fund Group Code]]="01","GF","NGF"))</f>
        <v/>
      </c>
      <c r="M23" s="58" t="str">
        <f>IF(Tbl_Baseline_23_24_Adj[[#This Row],[Baseline Adjustments Category]]="","",VLOOKUP(Tbl_Baseline_23_24_Adj[[#This Row],[Baseline Adjustments Category]],Tbl_BaselineAdjCat[[Adjusted Baseline Categories]:[Positions]],3,FALSE))</f>
        <v/>
      </c>
      <c r="N23" s="58" t="str">
        <f>IF(Tbl_Baseline_23_24_Adj[[#This Row],[Baseline Adjustments Category]]="","",VLOOKUP(Tbl_Baseline_23_24_Adj[[#This Row],[Baseline Adjustments Category]],Tbl_BaselineAdjCat[[Adjusted Baseline Categories]:[Expected Value]],2,FALSE))</f>
        <v/>
      </c>
      <c r="O23" s="55"/>
      <c r="P23" s="55"/>
      <c r="Q23" s="55"/>
      <c r="R23" s="56"/>
      <c r="S23" s="56"/>
      <c r="T23" s="71"/>
      <c r="U23" s="71"/>
      <c r="V23" s="55"/>
    </row>
    <row r="24" spans="2:22" s="61" customFormat="1" x14ac:dyDescent="0.3">
      <c r="B24" s="57">
        <f>VLOOKUP(Tbl_Baseline_23_24_Adj[[#This Row],[Agy Code]],TblAgencies[],4,FALSE)</f>
        <v>9</v>
      </c>
      <c r="C24" s="57">
        <f>VLOOKUP(Tbl_Baseline_23_24_Adj[[#This Row],[Agy Code]],TblAgencies[],2,FALSE)</f>
        <v>5</v>
      </c>
      <c r="D24" s="57">
        <f t="shared" si="2"/>
        <v>203</v>
      </c>
      <c r="E24" s="57" t="str">
        <f>VLOOKUP(Tbl_Baseline_23_24_Adj[[#This Row],[Agy Code]],TblAgencies[],9,FALSE)</f>
        <v>203: Wilson Workforce and Rehabilitation Center</v>
      </c>
      <c r="F24" s="57" t="str">
        <f>VLOOKUP(Tbl_Baseline_23_24_Adj[[#This Row],[Agy Code]],TblAgencies[],10,FALSE)</f>
        <v>Wilson Workforce and Rehabilitation Center</v>
      </c>
      <c r="G24" s="57">
        <f>VLOOKUP(Tbl_Baseline_23_24_Adj[[#This Row],[Agy Code]],TblAgencies[],13,FALSE)</f>
        <v>144000</v>
      </c>
      <c r="H24" s="58" t="str">
        <f>IF(Tbl_Baseline_23_24_Adj[[#This Row],[Program]]="","",VLOOKUP(Tbl_Baseline_23_24_Adj[[#This Row],[Program]],Tbl_Programs[],2,FALSE))</f>
        <v/>
      </c>
      <c r="I24" s="58" t="str">
        <f>IF(Tbl_Baseline_23_24_Adj[[#This Row],[Fund Group]]="","",VLOOKUP(Tbl_Baseline_23_24_Adj[[#This Row],[Fund Group]],Tbl_FundGroups[],2,FALSE))</f>
        <v/>
      </c>
      <c r="J24" s="58" t="str">
        <f>Tbl_Baseline_23_24_Adj[[#This Row],[Pgm Code]]&amp;"."&amp;Tbl_Baseline_23_24_Adj[[#This Row],[Fund Group Code]]</f>
        <v>.</v>
      </c>
      <c r="K24" s="58" t="str">
        <f>IF(Tbl_Baseline_23_24_Adj[[#This Row],[Fund Group]]="","",IF(ISNA(VLOOKUP(Tbl_Baseline_23_24_Adj[[#This Row],[Prog.Fund]],Tbl_ProgramsFundCombination[],3,FALSE)),"NO","YES"))</f>
        <v/>
      </c>
      <c r="L24" s="58" t="str">
        <f>IF(Tbl_Baseline_23_24_Adj[[#This Row],[Fund Group]]="","",IF(Tbl_Baseline_23_24_Adj[[#This Row],[Fund Group Code]]="01","GF","NGF"))</f>
        <v/>
      </c>
      <c r="M24" s="58" t="str">
        <f>IF(Tbl_Baseline_23_24_Adj[[#This Row],[Baseline Adjustments Category]]="","",VLOOKUP(Tbl_Baseline_23_24_Adj[[#This Row],[Baseline Adjustments Category]],Tbl_BaselineAdjCat[[Adjusted Baseline Categories]:[Positions]],3,FALSE))</f>
        <v/>
      </c>
      <c r="N24" s="58" t="str">
        <f>IF(Tbl_Baseline_23_24_Adj[[#This Row],[Baseline Adjustments Category]]="","",VLOOKUP(Tbl_Baseline_23_24_Adj[[#This Row],[Baseline Adjustments Category]],Tbl_BaselineAdjCat[[Adjusted Baseline Categories]:[Expected Value]],2,FALSE))</f>
        <v/>
      </c>
      <c r="O24" s="55"/>
      <c r="P24" s="55"/>
      <c r="Q24" s="55"/>
      <c r="R24" s="56"/>
      <c r="S24" s="56"/>
      <c r="T24" s="71"/>
      <c r="U24" s="71"/>
      <c r="V24" s="55"/>
    </row>
    <row r="25" spans="2:22" s="61" customFormat="1" x14ac:dyDescent="0.3">
      <c r="B25" s="57">
        <f>VLOOKUP(Tbl_Baseline_23_24_Adj[[#This Row],[Agy Code]],TblAgencies[],4,FALSE)</f>
        <v>9</v>
      </c>
      <c r="C25" s="57">
        <f>VLOOKUP(Tbl_Baseline_23_24_Adj[[#This Row],[Agy Code]],TblAgencies[],2,FALSE)</f>
        <v>5</v>
      </c>
      <c r="D25" s="57">
        <f t="shared" si="2"/>
        <v>203</v>
      </c>
      <c r="E25" s="57" t="str">
        <f>VLOOKUP(Tbl_Baseline_23_24_Adj[[#This Row],[Agy Code]],TblAgencies[],9,FALSE)</f>
        <v>203: Wilson Workforce and Rehabilitation Center</v>
      </c>
      <c r="F25" s="57" t="str">
        <f>VLOOKUP(Tbl_Baseline_23_24_Adj[[#This Row],[Agy Code]],TblAgencies[],10,FALSE)</f>
        <v>Wilson Workforce and Rehabilitation Center</v>
      </c>
      <c r="G25" s="57">
        <f>VLOOKUP(Tbl_Baseline_23_24_Adj[[#This Row],[Agy Code]],TblAgencies[],13,FALSE)</f>
        <v>144000</v>
      </c>
      <c r="H25" s="58" t="str">
        <f>IF(Tbl_Baseline_23_24_Adj[[#This Row],[Program]]="","",VLOOKUP(Tbl_Baseline_23_24_Adj[[#This Row],[Program]],Tbl_Programs[],2,FALSE))</f>
        <v/>
      </c>
      <c r="I25" s="58" t="str">
        <f>IF(Tbl_Baseline_23_24_Adj[[#This Row],[Fund Group]]="","",VLOOKUP(Tbl_Baseline_23_24_Adj[[#This Row],[Fund Group]],Tbl_FundGroups[],2,FALSE))</f>
        <v/>
      </c>
      <c r="J25" s="58" t="str">
        <f>Tbl_Baseline_23_24_Adj[[#This Row],[Pgm Code]]&amp;"."&amp;Tbl_Baseline_23_24_Adj[[#This Row],[Fund Group Code]]</f>
        <v>.</v>
      </c>
      <c r="K25" s="58" t="str">
        <f>IF(Tbl_Baseline_23_24_Adj[[#This Row],[Fund Group]]="","",IF(ISNA(VLOOKUP(Tbl_Baseline_23_24_Adj[[#This Row],[Prog.Fund]],Tbl_ProgramsFundCombination[],3,FALSE)),"NO","YES"))</f>
        <v/>
      </c>
      <c r="L25" s="58" t="str">
        <f>IF(Tbl_Baseline_23_24_Adj[[#This Row],[Fund Group]]="","",IF(Tbl_Baseline_23_24_Adj[[#This Row],[Fund Group Code]]="01","GF","NGF"))</f>
        <v/>
      </c>
      <c r="M25" s="58" t="str">
        <f>IF(Tbl_Baseline_23_24_Adj[[#This Row],[Baseline Adjustments Category]]="","",VLOOKUP(Tbl_Baseline_23_24_Adj[[#This Row],[Baseline Adjustments Category]],Tbl_BaselineAdjCat[[Adjusted Baseline Categories]:[Positions]],3,FALSE))</f>
        <v/>
      </c>
      <c r="N25" s="58" t="str">
        <f>IF(Tbl_Baseline_23_24_Adj[[#This Row],[Baseline Adjustments Category]]="","",VLOOKUP(Tbl_Baseline_23_24_Adj[[#This Row],[Baseline Adjustments Category]],Tbl_BaselineAdjCat[[Adjusted Baseline Categories]:[Expected Value]],2,FALSE))</f>
        <v/>
      </c>
      <c r="O25" s="55"/>
      <c r="P25" s="55"/>
      <c r="Q25" s="55"/>
      <c r="R25" s="56"/>
      <c r="S25" s="56"/>
      <c r="T25" s="71"/>
      <c r="U25" s="71"/>
      <c r="V25" s="55"/>
    </row>
    <row r="26" spans="2:22" s="61" customFormat="1" x14ac:dyDescent="0.3">
      <c r="B26" s="57">
        <f>VLOOKUP(Tbl_Baseline_23_24_Adj[[#This Row],[Agy Code]],TblAgencies[],4,FALSE)</f>
        <v>9</v>
      </c>
      <c r="C26" s="57">
        <f>VLOOKUP(Tbl_Baseline_23_24_Adj[[#This Row],[Agy Code]],TblAgencies[],2,FALSE)</f>
        <v>5</v>
      </c>
      <c r="D26" s="57">
        <f t="shared" si="2"/>
        <v>203</v>
      </c>
      <c r="E26" s="57" t="str">
        <f>VLOOKUP(Tbl_Baseline_23_24_Adj[[#This Row],[Agy Code]],TblAgencies[],9,FALSE)</f>
        <v>203: Wilson Workforce and Rehabilitation Center</v>
      </c>
      <c r="F26" s="57" t="str">
        <f>VLOOKUP(Tbl_Baseline_23_24_Adj[[#This Row],[Agy Code]],TblAgencies[],10,FALSE)</f>
        <v>Wilson Workforce and Rehabilitation Center</v>
      </c>
      <c r="G26" s="57">
        <f>VLOOKUP(Tbl_Baseline_23_24_Adj[[#This Row],[Agy Code]],TblAgencies[],13,FALSE)</f>
        <v>144000</v>
      </c>
      <c r="H26" s="58" t="str">
        <f>IF(Tbl_Baseline_23_24_Adj[[#This Row],[Program]]="","",VLOOKUP(Tbl_Baseline_23_24_Adj[[#This Row],[Program]],Tbl_Programs[],2,FALSE))</f>
        <v/>
      </c>
      <c r="I26" s="58" t="str">
        <f>IF(Tbl_Baseline_23_24_Adj[[#This Row],[Fund Group]]="","",VLOOKUP(Tbl_Baseline_23_24_Adj[[#This Row],[Fund Group]],Tbl_FundGroups[],2,FALSE))</f>
        <v/>
      </c>
      <c r="J26" s="58" t="str">
        <f>Tbl_Baseline_23_24_Adj[[#This Row],[Pgm Code]]&amp;"."&amp;Tbl_Baseline_23_24_Adj[[#This Row],[Fund Group Code]]</f>
        <v>.</v>
      </c>
      <c r="K26" s="58" t="str">
        <f>IF(Tbl_Baseline_23_24_Adj[[#This Row],[Fund Group]]="","",IF(ISNA(VLOOKUP(Tbl_Baseline_23_24_Adj[[#This Row],[Prog.Fund]],Tbl_ProgramsFundCombination[],3,FALSE)),"NO","YES"))</f>
        <v/>
      </c>
      <c r="L26" s="58" t="str">
        <f>IF(Tbl_Baseline_23_24_Adj[[#This Row],[Fund Group]]="","",IF(Tbl_Baseline_23_24_Adj[[#This Row],[Fund Group Code]]="01","GF","NGF"))</f>
        <v/>
      </c>
      <c r="M26" s="58" t="str">
        <f>IF(Tbl_Baseline_23_24_Adj[[#This Row],[Baseline Adjustments Category]]="","",VLOOKUP(Tbl_Baseline_23_24_Adj[[#This Row],[Baseline Adjustments Category]],Tbl_BaselineAdjCat[[Adjusted Baseline Categories]:[Positions]],3,FALSE))</f>
        <v/>
      </c>
      <c r="N26" s="58" t="str">
        <f>IF(Tbl_Baseline_23_24_Adj[[#This Row],[Baseline Adjustments Category]]="","",VLOOKUP(Tbl_Baseline_23_24_Adj[[#This Row],[Baseline Adjustments Category]],Tbl_BaselineAdjCat[[Adjusted Baseline Categories]:[Expected Value]],2,FALSE))</f>
        <v/>
      </c>
      <c r="O26" s="55"/>
      <c r="P26" s="55"/>
      <c r="Q26" s="55"/>
      <c r="R26" s="56"/>
      <c r="S26" s="56"/>
      <c r="T26" s="71"/>
      <c r="U26" s="71"/>
      <c r="V26" s="55"/>
    </row>
    <row r="27" spans="2:22" s="61" customFormat="1" x14ac:dyDescent="0.3">
      <c r="B27" s="57">
        <f>VLOOKUP(Tbl_Baseline_23_24_Adj[[#This Row],[Agy Code]],TblAgencies[],4,FALSE)</f>
        <v>9</v>
      </c>
      <c r="C27" s="57">
        <f>VLOOKUP(Tbl_Baseline_23_24_Adj[[#This Row],[Agy Code]],TblAgencies[],2,FALSE)</f>
        <v>5</v>
      </c>
      <c r="D27" s="57">
        <f t="shared" si="2"/>
        <v>203</v>
      </c>
      <c r="E27" s="57" t="str">
        <f>VLOOKUP(Tbl_Baseline_23_24_Adj[[#This Row],[Agy Code]],TblAgencies[],9,FALSE)</f>
        <v>203: Wilson Workforce and Rehabilitation Center</v>
      </c>
      <c r="F27" s="57" t="str">
        <f>VLOOKUP(Tbl_Baseline_23_24_Adj[[#This Row],[Agy Code]],TblAgencies[],10,FALSE)</f>
        <v>Wilson Workforce and Rehabilitation Center</v>
      </c>
      <c r="G27" s="57">
        <f>VLOOKUP(Tbl_Baseline_23_24_Adj[[#This Row],[Agy Code]],TblAgencies[],13,FALSE)</f>
        <v>144000</v>
      </c>
      <c r="H27" s="58" t="str">
        <f>IF(Tbl_Baseline_23_24_Adj[[#This Row],[Program]]="","",VLOOKUP(Tbl_Baseline_23_24_Adj[[#This Row],[Program]],Tbl_Programs[],2,FALSE))</f>
        <v/>
      </c>
      <c r="I27" s="58" t="str">
        <f>IF(Tbl_Baseline_23_24_Adj[[#This Row],[Fund Group]]="","",VLOOKUP(Tbl_Baseline_23_24_Adj[[#This Row],[Fund Group]],Tbl_FundGroups[],2,FALSE))</f>
        <v/>
      </c>
      <c r="J27" s="58" t="str">
        <f>Tbl_Baseline_23_24_Adj[[#This Row],[Pgm Code]]&amp;"."&amp;Tbl_Baseline_23_24_Adj[[#This Row],[Fund Group Code]]</f>
        <v>.</v>
      </c>
      <c r="K27" s="58" t="str">
        <f>IF(Tbl_Baseline_23_24_Adj[[#This Row],[Fund Group]]="","",IF(ISNA(VLOOKUP(Tbl_Baseline_23_24_Adj[[#This Row],[Prog.Fund]],Tbl_ProgramsFundCombination[],3,FALSE)),"NO","YES"))</f>
        <v/>
      </c>
      <c r="L27" s="58" t="str">
        <f>IF(Tbl_Baseline_23_24_Adj[[#This Row],[Fund Group]]="","",IF(Tbl_Baseline_23_24_Adj[[#This Row],[Fund Group Code]]="01","GF","NGF"))</f>
        <v/>
      </c>
      <c r="M27" s="58" t="str">
        <f>IF(Tbl_Baseline_23_24_Adj[[#This Row],[Baseline Adjustments Category]]="","",VLOOKUP(Tbl_Baseline_23_24_Adj[[#This Row],[Baseline Adjustments Category]],Tbl_BaselineAdjCat[[Adjusted Baseline Categories]:[Positions]],3,FALSE))</f>
        <v/>
      </c>
      <c r="N27" s="58" t="str">
        <f>IF(Tbl_Baseline_23_24_Adj[[#This Row],[Baseline Adjustments Category]]="","",VLOOKUP(Tbl_Baseline_23_24_Adj[[#This Row],[Baseline Adjustments Category]],Tbl_BaselineAdjCat[[Adjusted Baseline Categories]:[Expected Value]],2,FALSE))</f>
        <v/>
      </c>
      <c r="O27" s="55"/>
      <c r="P27" s="55"/>
      <c r="Q27" s="55"/>
      <c r="R27" s="56"/>
      <c r="S27" s="56"/>
      <c r="T27" s="71"/>
      <c r="U27" s="71"/>
      <c r="V27" s="55"/>
    </row>
    <row r="28" spans="2:22" s="61" customFormat="1" x14ac:dyDescent="0.3">
      <c r="B28" s="57">
        <f>VLOOKUP(Tbl_Baseline_23_24_Adj[[#This Row],[Agy Code]],TblAgencies[],4,FALSE)</f>
        <v>9</v>
      </c>
      <c r="C28" s="57">
        <f>VLOOKUP(Tbl_Baseline_23_24_Adj[[#This Row],[Agy Code]],TblAgencies[],2,FALSE)</f>
        <v>5</v>
      </c>
      <c r="D28" s="57">
        <f t="shared" si="2"/>
        <v>203</v>
      </c>
      <c r="E28" s="57" t="str">
        <f>VLOOKUP(Tbl_Baseline_23_24_Adj[[#This Row],[Agy Code]],TblAgencies[],9,FALSE)</f>
        <v>203: Wilson Workforce and Rehabilitation Center</v>
      </c>
      <c r="F28" s="57" t="str">
        <f>VLOOKUP(Tbl_Baseline_23_24_Adj[[#This Row],[Agy Code]],TblAgencies[],10,FALSE)</f>
        <v>Wilson Workforce and Rehabilitation Center</v>
      </c>
      <c r="G28" s="57">
        <f>VLOOKUP(Tbl_Baseline_23_24_Adj[[#This Row],[Agy Code]],TblAgencies[],13,FALSE)</f>
        <v>144000</v>
      </c>
      <c r="H28" s="58" t="str">
        <f>IF(Tbl_Baseline_23_24_Adj[[#This Row],[Program]]="","",VLOOKUP(Tbl_Baseline_23_24_Adj[[#This Row],[Program]],Tbl_Programs[],2,FALSE))</f>
        <v/>
      </c>
      <c r="I28" s="58" t="str">
        <f>IF(Tbl_Baseline_23_24_Adj[[#This Row],[Fund Group]]="","",VLOOKUP(Tbl_Baseline_23_24_Adj[[#This Row],[Fund Group]],Tbl_FundGroups[],2,FALSE))</f>
        <v/>
      </c>
      <c r="J28" s="58" t="str">
        <f>Tbl_Baseline_23_24_Adj[[#This Row],[Pgm Code]]&amp;"."&amp;Tbl_Baseline_23_24_Adj[[#This Row],[Fund Group Code]]</f>
        <v>.</v>
      </c>
      <c r="K28" s="58" t="str">
        <f>IF(Tbl_Baseline_23_24_Adj[[#This Row],[Fund Group]]="","",IF(ISNA(VLOOKUP(Tbl_Baseline_23_24_Adj[[#This Row],[Prog.Fund]],Tbl_ProgramsFundCombination[],3,FALSE)),"NO","YES"))</f>
        <v/>
      </c>
      <c r="L28" s="58" t="str">
        <f>IF(Tbl_Baseline_23_24_Adj[[#This Row],[Fund Group]]="","",IF(Tbl_Baseline_23_24_Adj[[#This Row],[Fund Group Code]]="01","GF","NGF"))</f>
        <v/>
      </c>
      <c r="M28" s="58" t="str">
        <f>IF(Tbl_Baseline_23_24_Adj[[#This Row],[Baseline Adjustments Category]]="","",VLOOKUP(Tbl_Baseline_23_24_Adj[[#This Row],[Baseline Adjustments Category]],Tbl_BaselineAdjCat[[Adjusted Baseline Categories]:[Positions]],3,FALSE))</f>
        <v/>
      </c>
      <c r="N28" s="58" t="str">
        <f>IF(Tbl_Baseline_23_24_Adj[[#This Row],[Baseline Adjustments Category]]="","",VLOOKUP(Tbl_Baseline_23_24_Adj[[#This Row],[Baseline Adjustments Category]],Tbl_BaselineAdjCat[[Adjusted Baseline Categories]:[Expected Value]],2,FALSE))</f>
        <v/>
      </c>
      <c r="O28" s="55"/>
      <c r="P28" s="55"/>
      <c r="Q28" s="55"/>
      <c r="R28" s="56"/>
      <c r="S28" s="56"/>
      <c r="T28" s="71"/>
      <c r="U28" s="71"/>
      <c r="V28" s="55"/>
    </row>
    <row r="29" spans="2:22" s="61" customFormat="1" x14ac:dyDescent="0.3">
      <c r="B29" s="57">
        <f>VLOOKUP(Tbl_Baseline_23_24_Adj[[#This Row],[Agy Code]],TblAgencies[],4,FALSE)</f>
        <v>9</v>
      </c>
      <c r="C29" s="57">
        <f>VLOOKUP(Tbl_Baseline_23_24_Adj[[#This Row],[Agy Code]],TblAgencies[],2,FALSE)</f>
        <v>5</v>
      </c>
      <c r="D29" s="57">
        <f t="shared" si="2"/>
        <v>203</v>
      </c>
      <c r="E29" s="57" t="str">
        <f>VLOOKUP(Tbl_Baseline_23_24_Adj[[#This Row],[Agy Code]],TblAgencies[],9,FALSE)</f>
        <v>203: Wilson Workforce and Rehabilitation Center</v>
      </c>
      <c r="F29" s="57" t="str">
        <f>VLOOKUP(Tbl_Baseline_23_24_Adj[[#This Row],[Agy Code]],TblAgencies[],10,FALSE)</f>
        <v>Wilson Workforce and Rehabilitation Center</v>
      </c>
      <c r="G29" s="57">
        <f>VLOOKUP(Tbl_Baseline_23_24_Adj[[#This Row],[Agy Code]],TblAgencies[],13,FALSE)</f>
        <v>144000</v>
      </c>
      <c r="H29" s="58" t="str">
        <f>IF(Tbl_Baseline_23_24_Adj[[#This Row],[Program]]="","",VLOOKUP(Tbl_Baseline_23_24_Adj[[#This Row],[Program]],Tbl_Programs[],2,FALSE))</f>
        <v/>
      </c>
      <c r="I29" s="58" t="str">
        <f>IF(Tbl_Baseline_23_24_Adj[[#This Row],[Fund Group]]="","",VLOOKUP(Tbl_Baseline_23_24_Adj[[#This Row],[Fund Group]],Tbl_FundGroups[],2,FALSE))</f>
        <v/>
      </c>
      <c r="J29" s="58" t="str">
        <f>Tbl_Baseline_23_24_Adj[[#This Row],[Pgm Code]]&amp;"."&amp;Tbl_Baseline_23_24_Adj[[#This Row],[Fund Group Code]]</f>
        <v>.</v>
      </c>
      <c r="K29" s="58" t="str">
        <f>IF(Tbl_Baseline_23_24_Adj[[#This Row],[Fund Group]]="","",IF(ISNA(VLOOKUP(Tbl_Baseline_23_24_Adj[[#This Row],[Prog.Fund]],Tbl_ProgramsFundCombination[],3,FALSE)),"NO","YES"))</f>
        <v/>
      </c>
      <c r="L29" s="58" t="str">
        <f>IF(Tbl_Baseline_23_24_Adj[[#This Row],[Fund Group]]="","",IF(Tbl_Baseline_23_24_Adj[[#This Row],[Fund Group Code]]="01","GF","NGF"))</f>
        <v/>
      </c>
      <c r="M29" s="58" t="str">
        <f>IF(Tbl_Baseline_23_24_Adj[[#This Row],[Baseline Adjustments Category]]="","",VLOOKUP(Tbl_Baseline_23_24_Adj[[#This Row],[Baseline Adjustments Category]],Tbl_BaselineAdjCat[[Adjusted Baseline Categories]:[Positions]],3,FALSE))</f>
        <v/>
      </c>
      <c r="N29" s="58" t="str">
        <f>IF(Tbl_Baseline_23_24_Adj[[#This Row],[Baseline Adjustments Category]]="","",VLOOKUP(Tbl_Baseline_23_24_Adj[[#This Row],[Baseline Adjustments Category]],Tbl_BaselineAdjCat[[Adjusted Baseline Categories]:[Expected Value]],2,FALSE))</f>
        <v/>
      </c>
      <c r="O29" s="55"/>
      <c r="P29" s="55"/>
      <c r="Q29" s="55"/>
      <c r="R29" s="56"/>
      <c r="S29" s="56"/>
      <c r="T29" s="71"/>
      <c r="U29" s="71"/>
      <c r="V29" s="55"/>
    </row>
    <row r="30" spans="2:22" s="61" customFormat="1" x14ac:dyDescent="0.3">
      <c r="B30" s="57">
        <f>VLOOKUP(Tbl_Baseline_23_24_Adj[[#This Row],[Agy Code]],TblAgencies[],4,FALSE)</f>
        <v>9</v>
      </c>
      <c r="C30" s="57">
        <f>VLOOKUP(Tbl_Baseline_23_24_Adj[[#This Row],[Agy Code]],TblAgencies[],2,FALSE)</f>
        <v>5</v>
      </c>
      <c r="D30" s="57">
        <f t="shared" si="2"/>
        <v>203</v>
      </c>
      <c r="E30" s="57" t="str">
        <f>VLOOKUP(Tbl_Baseline_23_24_Adj[[#This Row],[Agy Code]],TblAgencies[],9,FALSE)</f>
        <v>203: Wilson Workforce and Rehabilitation Center</v>
      </c>
      <c r="F30" s="57" t="str">
        <f>VLOOKUP(Tbl_Baseline_23_24_Adj[[#This Row],[Agy Code]],TblAgencies[],10,FALSE)</f>
        <v>Wilson Workforce and Rehabilitation Center</v>
      </c>
      <c r="G30" s="57">
        <f>VLOOKUP(Tbl_Baseline_23_24_Adj[[#This Row],[Agy Code]],TblAgencies[],13,FALSE)</f>
        <v>144000</v>
      </c>
      <c r="H30" s="58" t="str">
        <f>IF(Tbl_Baseline_23_24_Adj[[#This Row],[Program]]="","",VLOOKUP(Tbl_Baseline_23_24_Adj[[#This Row],[Program]],Tbl_Programs[],2,FALSE))</f>
        <v/>
      </c>
      <c r="I30" s="58" t="str">
        <f>IF(Tbl_Baseline_23_24_Adj[[#This Row],[Fund Group]]="","",VLOOKUP(Tbl_Baseline_23_24_Adj[[#This Row],[Fund Group]],Tbl_FundGroups[],2,FALSE))</f>
        <v/>
      </c>
      <c r="J30" s="58" t="str">
        <f>Tbl_Baseline_23_24_Adj[[#This Row],[Pgm Code]]&amp;"."&amp;Tbl_Baseline_23_24_Adj[[#This Row],[Fund Group Code]]</f>
        <v>.</v>
      </c>
      <c r="K30" s="58" t="str">
        <f>IF(Tbl_Baseline_23_24_Adj[[#This Row],[Fund Group]]="","",IF(ISNA(VLOOKUP(Tbl_Baseline_23_24_Adj[[#This Row],[Prog.Fund]],Tbl_ProgramsFundCombination[],3,FALSE)),"NO","YES"))</f>
        <v/>
      </c>
      <c r="L30" s="58" t="str">
        <f>IF(Tbl_Baseline_23_24_Adj[[#This Row],[Fund Group]]="","",IF(Tbl_Baseline_23_24_Adj[[#This Row],[Fund Group Code]]="01","GF","NGF"))</f>
        <v/>
      </c>
      <c r="M30" s="58" t="str">
        <f>IF(Tbl_Baseline_23_24_Adj[[#This Row],[Baseline Adjustments Category]]="","",VLOOKUP(Tbl_Baseline_23_24_Adj[[#This Row],[Baseline Adjustments Category]],Tbl_BaselineAdjCat[[Adjusted Baseline Categories]:[Positions]],3,FALSE))</f>
        <v/>
      </c>
      <c r="N30" s="58" t="str">
        <f>IF(Tbl_Baseline_23_24_Adj[[#This Row],[Baseline Adjustments Category]]="","",VLOOKUP(Tbl_Baseline_23_24_Adj[[#This Row],[Baseline Adjustments Category]],Tbl_BaselineAdjCat[[Adjusted Baseline Categories]:[Expected Value]],2,FALSE))</f>
        <v/>
      </c>
      <c r="O30" s="55"/>
      <c r="P30" s="55"/>
      <c r="Q30" s="55"/>
      <c r="R30" s="56"/>
      <c r="S30" s="56"/>
      <c r="T30" s="71"/>
      <c r="U30" s="71"/>
      <c r="V30" s="55"/>
    </row>
    <row r="31" spans="2:22" s="61" customFormat="1" x14ac:dyDescent="0.3">
      <c r="B31" s="57">
        <f>VLOOKUP(Tbl_Baseline_23_24_Adj[[#This Row],[Agy Code]],TblAgencies[],4,FALSE)</f>
        <v>9</v>
      </c>
      <c r="C31" s="57">
        <f>VLOOKUP(Tbl_Baseline_23_24_Adj[[#This Row],[Agy Code]],TblAgencies[],2,FALSE)</f>
        <v>5</v>
      </c>
      <c r="D31" s="57">
        <f t="shared" si="2"/>
        <v>203</v>
      </c>
      <c r="E31" s="57" t="str">
        <f>VLOOKUP(Tbl_Baseline_23_24_Adj[[#This Row],[Agy Code]],TblAgencies[],9,FALSE)</f>
        <v>203: Wilson Workforce and Rehabilitation Center</v>
      </c>
      <c r="F31" s="57" t="str">
        <f>VLOOKUP(Tbl_Baseline_23_24_Adj[[#This Row],[Agy Code]],TblAgencies[],10,FALSE)</f>
        <v>Wilson Workforce and Rehabilitation Center</v>
      </c>
      <c r="G31" s="57">
        <f>VLOOKUP(Tbl_Baseline_23_24_Adj[[#This Row],[Agy Code]],TblAgencies[],13,FALSE)</f>
        <v>144000</v>
      </c>
      <c r="H31" s="58" t="str">
        <f>IF(Tbl_Baseline_23_24_Adj[[#This Row],[Program]]="","",VLOOKUP(Tbl_Baseline_23_24_Adj[[#This Row],[Program]],Tbl_Programs[],2,FALSE))</f>
        <v/>
      </c>
      <c r="I31" s="58" t="str">
        <f>IF(Tbl_Baseline_23_24_Adj[[#This Row],[Fund Group]]="","",VLOOKUP(Tbl_Baseline_23_24_Adj[[#This Row],[Fund Group]],Tbl_FundGroups[],2,FALSE))</f>
        <v/>
      </c>
      <c r="J31" s="58" t="str">
        <f>Tbl_Baseline_23_24_Adj[[#This Row],[Pgm Code]]&amp;"."&amp;Tbl_Baseline_23_24_Adj[[#This Row],[Fund Group Code]]</f>
        <v>.</v>
      </c>
      <c r="K31" s="58" t="str">
        <f>IF(Tbl_Baseline_23_24_Adj[[#This Row],[Fund Group]]="","",IF(ISNA(VLOOKUP(Tbl_Baseline_23_24_Adj[[#This Row],[Prog.Fund]],Tbl_ProgramsFundCombination[],3,FALSE)),"NO","YES"))</f>
        <v/>
      </c>
      <c r="L31" s="58" t="str">
        <f>IF(Tbl_Baseline_23_24_Adj[[#This Row],[Fund Group]]="","",IF(Tbl_Baseline_23_24_Adj[[#This Row],[Fund Group Code]]="01","GF","NGF"))</f>
        <v/>
      </c>
      <c r="M31" s="58" t="str">
        <f>IF(Tbl_Baseline_23_24_Adj[[#This Row],[Baseline Adjustments Category]]="","",VLOOKUP(Tbl_Baseline_23_24_Adj[[#This Row],[Baseline Adjustments Category]],Tbl_BaselineAdjCat[[Adjusted Baseline Categories]:[Positions]],3,FALSE))</f>
        <v/>
      </c>
      <c r="N31" s="58" t="str">
        <f>IF(Tbl_Baseline_23_24_Adj[[#This Row],[Baseline Adjustments Category]]="","",VLOOKUP(Tbl_Baseline_23_24_Adj[[#This Row],[Baseline Adjustments Category]],Tbl_BaselineAdjCat[[Adjusted Baseline Categories]:[Expected Value]],2,FALSE))</f>
        <v/>
      </c>
      <c r="O31" s="55"/>
      <c r="P31" s="55"/>
      <c r="Q31" s="55"/>
      <c r="R31" s="56"/>
      <c r="S31" s="56"/>
      <c r="T31" s="71"/>
      <c r="U31" s="71"/>
      <c r="V31" s="55"/>
    </row>
    <row r="32" spans="2:22" s="61" customFormat="1" x14ac:dyDescent="0.3">
      <c r="B32" s="57">
        <f>VLOOKUP(Tbl_Baseline_23_24_Adj[[#This Row],[Agy Code]],TblAgencies[],4,FALSE)</f>
        <v>9</v>
      </c>
      <c r="C32" s="57">
        <f>VLOOKUP(Tbl_Baseline_23_24_Adj[[#This Row],[Agy Code]],TblAgencies[],2,FALSE)</f>
        <v>5</v>
      </c>
      <c r="D32" s="57">
        <f t="shared" si="2"/>
        <v>203</v>
      </c>
      <c r="E32" s="57" t="str">
        <f>VLOOKUP(Tbl_Baseline_23_24_Adj[[#This Row],[Agy Code]],TblAgencies[],9,FALSE)</f>
        <v>203: Wilson Workforce and Rehabilitation Center</v>
      </c>
      <c r="F32" s="57" t="str">
        <f>VLOOKUP(Tbl_Baseline_23_24_Adj[[#This Row],[Agy Code]],TblAgencies[],10,FALSE)</f>
        <v>Wilson Workforce and Rehabilitation Center</v>
      </c>
      <c r="G32" s="57">
        <f>VLOOKUP(Tbl_Baseline_23_24_Adj[[#This Row],[Agy Code]],TblAgencies[],13,FALSE)</f>
        <v>144000</v>
      </c>
      <c r="H32" s="58" t="str">
        <f>IF(Tbl_Baseline_23_24_Adj[[#This Row],[Program]]="","",VLOOKUP(Tbl_Baseline_23_24_Adj[[#This Row],[Program]],Tbl_Programs[],2,FALSE))</f>
        <v/>
      </c>
      <c r="I32" s="58" t="str">
        <f>IF(Tbl_Baseline_23_24_Adj[[#This Row],[Fund Group]]="","",VLOOKUP(Tbl_Baseline_23_24_Adj[[#This Row],[Fund Group]],Tbl_FundGroups[],2,FALSE))</f>
        <v/>
      </c>
      <c r="J32" s="58" t="str">
        <f>Tbl_Baseline_23_24_Adj[[#This Row],[Pgm Code]]&amp;"."&amp;Tbl_Baseline_23_24_Adj[[#This Row],[Fund Group Code]]</f>
        <v>.</v>
      </c>
      <c r="K32" s="58" t="str">
        <f>IF(Tbl_Baseline_23_24_Adj[[#This Row],[Fund Group]]="","",IF(ISNA(VLOOKUP(Tbl_Baseline_23_24_Adj[[#This Row],[Prog.Fund]],Tbl_ProgramsFundCombination[],3,FALSE)),"NO","YES"))</f>
        <v/>
      </c>
      <c r="L32" s="58" t="str">
        <f>IF(Tbl_Baseline_23_24_Adj[[#This Row],[Fund Group]]="","",IF(Tbl_Baseline_23_24_Adj[[#This Row],[Fund Group Code]]="01","GF","NGF"))</f>
        <v/>
      </c>
      <c r="M32" s="58" t="str">
        <f>IF(Tbl_Baseline_23_24_Adj[[#This Row],[Baseline Adjustments Category]]="","",VLOOKUP(Tbl_Baseline_23_24_Adj[[#This Row],[Baseline Adjustments Category]],Tbl_BaselineAdjCat[[Adjusted Baseline Categories]:[Positions]],3,FALSE))</f>
        <v/>
      </c>
      <c r="N32" s="58" t="str">
        <f>IF(Tbl_Baseline_23_24_Adj[[#This Row],[Baseline Adjustments Category]]="","",VLOOKUP(Tbl_Baseline_23_24_Adj[[#This Row],[Baseline Adjustments Category]],Tbl_BaselineAdjCat[[Adjusted Baseline Categories]:[Expected Value]],2,FALSE))</f>
        <v/>
      </c>
      <c r="O32" s="55"/>
      <c r="P32" s="55"/>
      <c r="Q32" s="55"/>
      <c r="R32" s="56"/>
      <c r="S32" s="56"/>
      <c r="T32" s="71"/>
      <c r="U32" s="71"/>
      <c r="V32" s="55"/>
    </row>
    <row r="33" spans="2:22" s="61" customFormat="1" x14ac:dyDescent="0.3">
      <c r="B33" s="57">
        <f>VLOOKUP(Tbl_Baseline_23_24_Adj[[#This Row],[Agy Code]],TblAgencies[],4,FALSE)</f>
        <v>9</v>
      </c>
      <c r="C33" s="57">
        <f>VLOOKUP(Tbl_Baseline_23_24_Adj[[#This Row],[Agy Code]],TblAgencies[],2,FALSE)</f>
        <v>5</v>
      </c>
      <c r="D33" s="57">
        <f t="shared" si="2"/>
        <v>203</v>
      </c>
      <c r="E33" s="57" t="str">
        <f>VLOOKUP(Tbl_Baseline_23_24_Adj[[#This Row],[Agy Code]],TblAgencies[],9,FALSE)</f>
        <v>203: Wilson Workforce and Rehabilitation Center</v>
      </c>
      <c r="F33" s="57" t="str">
        <f>VLOOKUP(Tbl_Baseline_23_24_Adj[[#This Row],[Agy Code]],TblAgencies[],10,FALSE)</f>
        <v>Wilson Workforce and Rehabilitation Center</v>
      </c>
      <c r="G33" s="57">
        <f>VLOOKUP(Tbl_Baseline_23_24_Adj[[#This Row],[Agy Code]],TblAgencies[],13,FALSE)</f>
        <v>144000</v>
      </c>
      <c r="H33" s="58" t="str">
        <f>IF(Tbl_Baseline_23_24_Adj[[#This Row],[Program]]="","",VLOOKUP(Tbl_Baseline_23_24_Adj[[#This Row],[Program]],Tbl_Programs[],2,FALSE))</f>
        <v/>
      </c>
      <c r="I33" s="58" t="str">
        <f>IF(Tbl_Baseline_23_24_Adj[[#This Row],[Fund Group]]="","",VLOOKUP(Tbl_Baseline_23_24_Adj[[#This Row],[Fund Group]],Tbl_FundGroups[],2,FALSE))</f>
        <v/>
      </c>
      <c r="J33" s="58" t="str">
        <f>Tbl_Baseline_23_24_Adj[[#This Row],[Pgm Code]]&amp;"."&amp;Tbl_Baseline_23_24_Adj[[#This Row],[Fund Group Code]]</f>
        <v>.</v>
      </c>
      <c r="K33" s="58" t="str">
        <f>IF(Tbl_Baseline_23_24_Adj[[#This Row],[Fund Group]]="","",IF(ISNA(VLOOKUP(Tbl_Baseline_23_24_Adj[[#This Row],[Prog.Fund]],Tbl_ProgramsFundCombination[],3,FALSE)),"NO","YES"))</f>
        <v/>
      </c>
      <c r="L33" s="58" t="str">
        <f>IF(Tbl_Baseline_23_24_Adj[[#This Row],[Fund Group]]="","",IF(Tbl_Baseline_23_24_Adj[[#This Row],[Fund Group Code]]="01","GF","NGF"))</f>
        <v/>
      </c>
      <c r="M33" s="58" t="str">
        <f>IF(Tbl_Baseline_23_24_Adj[[#This Row],[Baseline Adjustments Category]]="","",VLOOKUP(Tbl_Baseline_23_24_Adj[[#This Row],[Baseline Adjustments Category]],Tbl_BaselineAdjCat[[Adjusted Baseline Categories]:[Positions]],3,FALSE))</f>
        <v/>
      </c>
      <c r="N33" s="58" t="str">
        <f>IF(Tbl_Baseline_23_24_Adj[[#This Row],[Baseline Adjustments Category]]="","",VLOOKUP(Tbl_Baseline_23_24_Adj[[#This Row],[Baseline Adjustments Category]],Tbl_BaselineAdjCat[[Adjusted Baseline Categories]:[Expected Value]],2,FALSE))</f>
        <v/>
      </c>
      <c r="O33" s="55"/>
      <c r="P33" s="55"/>
      <c r="Q33" s="55"/>
      <c r="R33" s="56"/>
      <c r="S33" s="56"/>
      <c r="T33" s="71"/>
      <c r="U33" s="71"/>
      <c r="V33" s="55"/>
    </row>
    <row r="34" spans="2:22" s="61" customFormat="1" x14ac:dyDescent="0.3">
      <c r="B34" s="57">
        <f>VLOOKUP(Tbl_Baseline_23_24_Adj[[#This Row],[Agy Code]],TblAgencies[],4,FALSE)</f>
        <v>9</v>
      </c>
      <c r="C34" s="57">
        <f>VLOOKUP(Tbl_Baseline_23_24_Adj[[#This Row],[Agy Code]],TblAgencies[],2,FALSE)</f>
        <v>5</v>
      </c>
      <c r="D34" s="57">
        <f t="shared" si="2"/>
        <v>203</v>
      </c>
      <c r="E34" s="57" t="str">
        <f>VLOOKUP(Tbl_Baseline_23_24_Adj[[#This Row],[Agy Code]],TblAgencies[],9,FALSE)</f>
        <v>203: Wilson Workforce and Rehabilitation Center</v>
      </c>
      <c r="F34" s="57" t="str">
        <f>VLOOKUP(Tbl_Baseline_23_24_Adj[[#This Row],[Agy Code]],TblAgencies[],10,FALSE)</f>
        <v>Wilson Workforce and Rehabilitation Center</v>
      </c>
      <c r="G34" s="57">
        <f>VLOOKUP(Tbl_Baseline_23_24_Adj[[#This Row],[Agy Code]],TblAgencies[],13,FALSE)</f>
        <v>144000</v>
      </c>
      <c r="H34" s="58" t="str">
        <f>IF(Tbl_Baseline_23_24_Adj[[#This Row],[Program]]="","",VLOOKUP(Tbl_Baseline_23_24_Adj[[#This Row],[Program]],Tbl_Programs[],2,FALSE))</f>
        <v/>
      </c>
      <c r="I34" s="58" t="str">
        <f>IF(Tbl_Baseline_23_24_Adj[[#This Row],[Fund Group]]="","",VLOOKUP(Tbl_Baseline_23_24_Adj[[#This Row],[Fund Group]],Tbl_FundGroups[],2,FALSE))</f>
        <v/>
      </c>
      <c r="J34" s="58" t="str">
        <f>Tbl_Baseline_23_24_Adj[[#This Row],[Pgm Code]]&amp;"."&amp;Tbl_Baseline_23_24_Adj[[#This Row],[Fund Group Code]]</f>
        <v>.</v>
      </c>
      <c r="K34" s="58" t="str">
        <f>IF(Tbl_Baseline_23_24_Adj[[#This Row],[Fund Group]]="","",IF(ISNA(VLOOKUP(Tbl_Baseline_23_24_Adj[[#This Row],[Prog.Fund]],Tbl_ProgramsFundCombination[],3,FALSE)),"NO","YES"))</f>
        <v/>
      </c>
      <c r="L34" s="58" t="str">
        <f>IF(Tbl_Baseline_23_24_Adj[[#This Row],[Fund Group]]="","",IF(Tbl_Baseline_23_24_Adj[[#This Row],[Fund Group Code]]="01","GF","NGF"))</f>
        <v/>
      </c>
      <c r="M34" s="58" t="str">
        <f>IF(Tbl_Baseline_23_24_Adj[[#This Row],[Baseline Adjustments Category]]="","",VLOOKUP(Tbl_Baseline_23_24_Adj[[#This Row],[Baseline Adjustments Category]],Tbl_BaselineAdjCat[[Adjusted Baseline Categories]:[Positions]],3,FALSE))</f>
        <v/>
      </c>
      <c r="N34" s="58" t="str">
        <f>IF(Tbl_Baseline_23_24_Adj[[#This Row],[Baseline Adjustments Category]]="","",VLOOKUP(Tbl_Baseline_23_24_Adj[[#This Row],[Baseline Adjustments Category]],Tbl_BaselineAdjCat[[Adjusted Baseline Categories]:[Expected Value]],2,FALSE))</f>
        <v/>
      </c>
      <c r="O34" s="55"/>
      <c r="P34" s="55"/>
      <c r="Q34" s="55"/>
      <c r="R34" s="56"/>
      <c r="S34" s="56"/>
      <c r="T34" s="71"/>
      <c r="U34" s="71"/>
      <c r="V34" s="55"/>
    </row>
    <row r="35" spans="2:22" s="61" customFormat="1" x14ac:dyDescent="0.3">
      <c r="B35" s="57">
        <f>VLOOKUP(Tbl_Baseline_23_24_Adj[[#This Row],[Agy Code]],TblAgencies[],4,FALSE)</f>
        <v>9</v>
      </c>
      <c r="C35" s="57">
        <f>VLOOKUP(Tbl_Baseline_23_24_Adj[[#This Row],[Agy Code]],TblAgencies[],2,FALSE)</f>
        <v>5</v>
      </c>
      <c r="D35" s="57">
        <f t="shared" si="2"/>
        <v>203</v>
      </c>
      <c r="E35" s="57" t="str">
        <f>VLOOKUP(Tbl_Baseline_23_24_Adj[[#This Row],[Agy Code]],TblAgencies[],9,FALSE)</f>
        <v>203: Wilson Workforce and Rehabilitation Center</v>
      </c>
      <c r="F35" s="57" t="str">
        <f>VLOOKUP(Tbl_Baseline_23_24_Adj[[#This Row],[Agy Code]],TblAgencies[],10,FALSE)</f>
        <v>Wilson Workforce and Rehabilitation Center</v>
      </c>
      <c r="G35" s="57">
        <f>VLOOKUP(Tbl_Baseline_23_24_Adj[[#This Row],[Agy Code]],TblAgencies[],13,FALSE)</f>
        <v>144000</v>
      </c>
      <c r="H35" s="58" t="str">
        <f>IF(Tbl_Baseline_23_24_Adj[[#This Row],[Program]]="","",VLOOKUP(Tbl_Baseline_23_24_Adj[[#This Row],[Program]],Tbl_Programs[],2,FALSE))</f>
        <v/>
      </c>
      <c r="I35" s="58" t="str">
        <f>IF(Tbl_Baseline_23_24_Adj[[#This Row],[Fund Group]]="","",VLOOKUP(Tbl_Baseline_23_24_Adj[[#This Row],[Fund Group]],Tbl_FundGroups[],2,FALSE))</f>
        <v/>
      </c>
      <c r="J35" s="58" t="str">
        <f>Tbl_Baseline_23_24_Adj[[#This Row],[Pgm Code]]&amp;"."&amp;Tbl_Baseline_23_24_Adj[[#This Row],[Fund Group Code]]</f>
        <v>.</v>
      </c>
      <c r="K35" s="58" t="str">
        <f>IF(Tbl_Baseline_23_24_Adj[[#This Row],[Fund Group]]="","",IF(ISNA(VLOOKUP(Tbl_Baseline_23_24_Adj[[#This Row],[Prog.Fund]],Tbl_ProgramsFundCombination[],3,FALSE)),"NO","YES"))</f>
        <v/>
      </c>
      <c r="L35" s="58" t="str">
        <f>IF(Tbl_Baseline_23_24_Adj[[#This Row],[Fund Group]]="","",IF(Tbl_Baseline_23_24_Adj[[#This Row],[Fund Group Code]]="01","GF","NGF"))</f>
        <v/>
      </c>
      <c r="M35" s="58" t="str">
        <f>IF(Tbl_Baseline_23_24_Adj[[#This Row],[Baseline Adjustments Category]]="","",VLOOKUP(Tbl_Baseline_23_24_Adj[[#This Row],[Baseline Adjustments Category]],Tbl_BaselineAdjCat[[Adjusted Baseline Categories]:[Positions]],3,FALSE))</f>
        <v/>
      </c>
      <c r="N35" s="58" t="str">
        <f>IF(Tbl_Baseline_23_24_Adj[[#This Row],[Baseline Adjustments Category]]="","",VLOOKUP(Tbl_Baseline_23_24_Adj[[#This Row],[Baseline Adjustments Category]],Tbl_BaselineAdjCat[[Adjusted Baseline Categories]:[Expected Value]],2,FALSE))</f>
        <v/>
      </c>
      <c r="O35" s="55"/>
      <c r="P35" s="55"/>
      <c r="Q35" s="55"/>
      <c r="R35" s="56"/>
      <c r="S35" s="56"/>
      <c r="T35" s="71"/>
      <c r="U35" s="71"/>
      <c r="V35" s="55"/>
    </row>
    <row r="36" spans="2:22" s="61" customFormat="1" x14ac:dyDescent="0.3">
      <c r="B36" s="57">
        <f>VLOOKUP(Tbl_Baseline_23_24_Adj[[#This Row],[Agy Code]],TblAgencies[],4,FALSE)</f>
        <v>9</v>
      </c>
      <c r="C36" s="57">
        <f>VLOOKUP(Tbl_Baseline_23_24_Adj[[#This Row],[Agy Code]],TblAgencies[],2,FALSE)</f>
        <v>5</v>
      </c>
      <c r="D36" s="57">
        <f t="shared" si="2"/>
        <v>203</v>
      </c>
      <c r="E36" s="57" t="str">
        <f>VLOOKUP(Tbl_Baseline_23_24_Adj[[#This Row],[Agy Code]],TblAgencies[],9,FALSE)</f>
        <v>203: Wilson Workforce and Rehabilitation Center</v>
      </c>
      <c r="F36" s="57" t="str">
        <f>VLOOKUP(Tbl_Baseline_23_24_Adj[[#This Row],[Agy Code]],TblAgencies[],10,FALSE)</f>
        <v>Wilson Workforce and Rehabilitation Center</v>
      </c>
      <c r="G36" s="57">
        <f>VLOOKUP(Tbl_Baseline_23_24_Adj[[#This Row],[Agy Code]],TblAgencies[],13,FALSE)</f>
        <v>144000</v>
      </c>
      <c r="H36" s="58" t="str">
        <f>IF(Tbl_Baseline_23_24_Adj[[#This Row],[Program]]="","",VLOOKUP(Tbl_Baseline_23_24_Adj[[#This Row],[Program]],Tbl_Programs[],2,FALSE))</f>
        <v/>
      </c>
      <c r="I36" s="58" t="str">
        <f>IF(Tbl_Baseline_23_24_Adj[[#This Row],[Fund Group]]="","",VLOOKUP(Tbl_Baseline_23_24_Adj[[#This Row],[Fund Group]],Tbl_FundGroups[],2,FALSE))</f>
        <v/>
      </c>
      <c r="J36" s="58" t="str">
        <f>Tbl_Baseline_23_24_Adj[[#This Row],[Pgm Code]]&amp;"."&amp;Tbl_Baseline_23_24_Adj[[#This Row],[Fund Group Code]]</f>
        <v>.</v>
      </c>
      <c r="K36" s="58" t="str">
        <f>IF(Tbl_Baseline_23_24_Adj[[#This Row],[Fund Group]]="","",IF(ISNA(VLOOKUP(Tbl_Baseline_23_24_Adj[[#This Row],[Prog.Fund]],Tbl_ProgramsFundCombination[],3,FALSE)),"NO","YES"))</f>
        <v/>
      </c>
      <c r="L36" s="58" t="str">
        <f>IF(Tbl_Baseline_23_24_Adj[[#This Row],[Fund Group]]="","",IF(Tbl_Baseline_23_24_Adj[[#This Row],[Fund Group Code]]="01","GF","NGF"))</f>
        <v/>
      </c>
      <c r="M36" s="58" t="str">
        <f>IF(Tbl_Baseline_23_24_Adj[[#This Row],[Baseline Adjustments Category]]="","",VLOOKUP(Tbl_Baseline_23_24_Adj[[#This Row],[Baseline Adjustments Category]],Tbl_BaselineAdjCat[[Adjusted Baseline Categories]:[Positions]],3,FALSE))</f>
        <v/>
      </c>
      <c r="N36" s="58" t="str">
        <f>IF(Tbl_Baseline_23_24_Adj[[#This Row],[Baseline Adjustments Category]]="","",VLOOKUP(Tbl_Baseline_23_24_Adj[[#This Row],[Baseline Adjustments Category]],Tbl_BaselineAdjCat[[Adjusted Baseline Categories]:[Expected Value]],2,FALSE))</f>
        <v/>
      </c>
      <c r="O36" s="55"/>
      <c r="P36" s="55"/>
      <c r="Q36" s="55"/>
      <c r="R36" s="56"/>
      <c r="S36" s="56"/>
      <c r="T36" s="71"/>
      <c r="U36" s="71"/>
      <c r="V36" s="55"/>
    </row>
    <row r="37" spans="2:22" s="61" customFormat="1" x14ac:dyDescent="0.3">
      <c r="B37" s="57">
        <f>VLOOKUP(Tbl_Baseline_23_24_Adj[[#This Row],[Agy Code]],TblAgencies[],4,FALSE)</f>
        <v>9</v>
      </c>
      <c r="C37" s="57">
        <f>VLOOKUP(Tbl_Baseline_23_24_Adj[[#This Row],[Agy Code]],TblAgencies[],2,FALSE)</f>
        <v>5</v>
      </c>
      <c r="D37" s="57">
        <f t="shared" si="2"/>
        <v>203</v>
      </c>
      <c r="E37" s="57" t="str">
        <f>VLOOKUP(Tbl_Baseline_23_24_Adj[[#This Row],[Agy Code]],TblAgencies[],9,FALSE)</f>
        <v>203: Wilson Workforce and Rehabilitation Center</v>
      </c>
      <c r="F37" s="57" t="str">
        <f>VLOOKUP(Tbl_Baseline_23_24_Adj[[#This Row],[Agy Code]],TblAgencies[],10,FALSE)</f>
        <v>Wilson Workforce and Rehabilitation Center</v>
      </c>
      <c r="G37" s="57">
        <f>VLOOKUP(Tbl_Baseline_23_24_Adj[[#This Row],[Agy Code]],TblAgencies[],13,FALSE)</f>
        <v>144000</v>
      </c>
      <c r="H37" s="58" t="str">
        <f>IF(Tbl_Baseline_23_24_Adj[[#This Row],[Program]]="","",VLOOKUP(Tbl_Baseline_23_24_Adj[[#This Row],[Program]],Tbl_Programs[],2,FALSE))</f>
        <v/>
      </c>
      <c r="I37" s="58" t="str">
        <f>IF(Tbl_Baseline_23_24_Adj[[#This Row],[Fund Group]]="","",VLOOKUP(Tbl_Baseline_23_24_Adj[[#This Row],[Fund Group]],Tbl_FundGroups[],2,FALSE))</f>
        <v/>
      </c>
      <c r="J37" s="58" t="str">
        <f>Tbl_Baseline_23_24_Adj[[#This Row],[Pgm Code]]&amp;"."&amp;Tbl_Baseline_23_24_Adj[[#This Row],[Fund Group Code]]</f>
        <v>.</v>
      </c>
      <c r="K37" s="58" t="str">
        <f>IF(Tbl_Baseline_23_24_Adj[[#This Row],[Fund Group]]="","",IF(ISNA(VLOOKUP(Tbl_Baseline_23_24_Adj[[#This Row],[Prog.Fund]],Tbl_ProgramsFundCombination[],3,FALSE)),"NO","YES"))</f>
        <v/>
      </c>
      <c r="L37" s="58" t="str">
        <f>IF(Tbl_Baseline_23_24_Adj[[#This Row],[Fund Group]]="","",IF(Tbl_Baseline_23_24_Adj[[#This Row],[Fund Group Code]]="01","GF","NGF"))</f>
        <v/>
      </c>
      <c r="M37" s="58" t="str">
        <f>IF(Tbl_Baseline_23_24_Adj[[#This Row],[Baseline Adjustments Category]]="","",VLOOKUP(Tbl_Baseline_23_24_Adj[[#This Row],[Baseline Adjustments Category]],Tbl_BaselineAdjCat[[Adjusted Baseline Categories]:[Positions]],3,FALSE))</f>
        <v/>
      </c>
      <c r="N37" s="58" t="str">
        <f>IF(Tbl_Baseline_23_24_Adj[[#This Row],[Baseline Adjustments Category]]="","",VLOOKUP(Tbl_Baseline_23_24_Adj[[#This Row],[Baseline Adjustments Category]],Tbl_BaselineAdjCat[[Adjusted Baseline Categories]:[Expected Value]],2,FALSE))</f>
        <v/>
      </c>
      <c r="O37" s="55"/>
      <c r="P37" s="55"/>
      <c r="Q37" s="55"/>
      <c r="R37" s="56"/>
      <c r="S37" s="56"/>
      <c r="T37" s="71"/>
      <c r="U37" s="71"/>
      <c r="V37" s="55"/>
    </row>
    <row r="38" spans="2:22" s="61" customFormat="1" x14ac:dyDescent="0.3">
      <c r="B38" s="57">
        <f>VLOOKUP(Tbl_Baseline_23_24_Adj[[#This Row],[Agy Code]],TblAgencies[],4,FALSE)</f>
        <v>9</v>
      </c>
      <c r="C38" s="57">
        <f>VLOOKUP(Tbl_Baseline_23_24_Adj[[#This Row],[Agy Code]],TblAgencies[],2,FALSE)</f>
        <v>5</v>
      </c>
      <c r="D38" s="57">
        <f t="shared" si="2"/>
        <v>203</v>
      </c>
      <c r="E38" s="57" t="str">
        <f>VLOOKUP(Tbl_Baseline_23_24_Adj[[#This Row],[Agy Code]],TblAgencies[],9,FALSE)</f>
        <v>203: Wilson Workforce and Rehabilitation Center</v>
      </c>
      <c r="F38" s="57" t="str">
        <f>VLOOKUP(Tbl_Baseline_23_24_Adj[[#This Row],[Agy Code]],TblAgencies[],10,FALSE)</f>
        <v>Wilson Workforce and Rehabilitation Center</v>
      </c>
      <c r="G38" s="57">
        <f>VLOOKUP(Tbl_Baseline_23_24_Adj[[#This Row],[Agy Code]],TblAgencies[],13,FALSE)</f>
        <v>144000</v>
      </c>
      <c r="H38" s="58" t="str">
        <f>IF(Tbl_Baseline_23_24_Adj[[#This Row],[Program]]="","",VLOOKUP(Tbl_Baseline_23_24_Adj[[#This Row],[Program]],Tbl_Programs[],2,FALSE))</f>
        <v/>
      </c>
      <c r="I38" s="58" t="str">
        <f>IF(Tbl_Baseline_23_24_Adj[[#This Row],[Fund Group]]="","",VLOOKUP(Tbl_Baseline_23_24_Adj[[#This Row],[Fund Group]],Tbl_FundGroups[],2,FALSE))</f>
        <v/>
      </c>
      <c r="J38" s="58" t="str">
        <f>Tbl_Baseline_23_24_Adj[[#This Row],[Pgm Code]]&amp;"."&amp;Tbl_Baseline_23_24_Adj[[#This Row],[Fund Group Code]]</f>
        <v>.</v>
      </c>
      <c r="K38" s="58" t="str">
        <f>IF(Tbl_Baseline_23_24_Adj[[#This Row],[Fund Group]]="","",IF(ISNA(VLOOKUP(Tbl_Baseline_23_24_Adj[[#This Row],[Prog.Fund]],Tbl_ProgramsFundCombination[],3,FALSE)),"NO","YES"))</f>
        <v/>
      </c>
      <c r="L38" s="58" t="str">
        <f>IF(Tbl_Baseline_23_24_Adj[[#This Row],[Fund Group]]="","",IF(Tbl_Baseline_23_24_Adj[[#This Row],[Fund Group Code]]="01","GF","NGF"))</f>
        <v/>
      </c>
      <c r="M38" s="58" t="str">
        <f>IF(Tbl_Baseline_23_24_Adj[[#This Row],[Baseline Adjustments Category]]="","",VLOOKUP(Tbl_Baseline_23_24_Adj[[#This Row],[Baseline Adjustments Category]],Tbl_BaselineAdjCat[[Adjusted Baseline Categories]:[Positions]],3,FALSE))</f>
        <v/>
      </c>
      <c r="N38" s="58" t="str">
        <f>IF(Tbl_Baseline_23_24_Adj[[#This Row],[Baseline Adjustments Category]]="","",VLOOKUP(Tbl_Baseline_23_24_Adj[[#This Row],[Baseline Adjustments Category]],Tbl_BaselineAdjCat[[Adjusted Baseline Categories]:[Expected Value]],2,FALSE))</f>
        <v/>
      </c>
      <c r="O38" s="55"/>
      <c r="P38" s="55"/>
      <c r="Q38" s="55"/>
      <c r="R38" s="56"/>
      <c r="S38" s="56"/>
      <c r="T38" s="71"/>
      <c r="U38" s="71"/>
      <c r="V38" s="55"/>
    </row>
    <row r="39" spans="2:22" s="61" customFormat="1" x14ac:dyDescent="0.3">
      <c r="B39" s="57">
        <f>VLOOKUP(Tbl_Baseline_23_24_Adj[[#This Row],[Agy Code]],TblAgencies[],4,FALSE)</f>
        <v>9</v>
      </c>
      <c r="C39" s="57">
        <f>VLOOKUP(Tbl_Baseline_23_24_Adj[[#This Row],[Agy Code]],TblAgencies[],2,FALSE)</f>
        <v>5</v>
      </c>
      <c r="D39" s="57">
        <f t="shared" si="1"/>
        <v>203</v>
      </c>
      <c r="E39" s="57" t="str">
        <f>VLOOKUP(Tbl_Baseline_23_24_Adj[[#This Row],[Agy Code]],TblAgencies[],9,FALSE)</f>
        <v>203: Wilson Workforce and Rehabilitation Center</v>
      </c>
      <c r="F39" s="57" t="str">
        <f>VLOOKUP(Tbl_Baseline_23_24_Adj[[#This Row],[Agy Code]],TblAgencies[],10,FALSE)</f>
        <v>Wilson Workforce and Rehabilitation Center</v>
      </c>
      <c r="G39" s="57">
        <f>VLOOKUP(Tbl_Baseline_23_24_Adj[[#This Row],[Agy Code]],TblAgencies[],13,FALSE)</f>
        <v>144000</v>
      </c>
      <c r="H39" s="58" t="str">
        <f>IF(Tbl_Baseline_23_24_Adj[[#This Row],[Program]]="","",VLOOKUP(Tbl_Baseline_23_24_Adj[[#This Row],[Program]],Tbl_Programs[],2,FALSE))</f>
        <v/>
      </c>
      <c r="I39" s="58" t="str">
        <f>IF(Tbl_Baseline_23_24_Adj[[#This Row],[Fund Group]]="","",VLOOKUP(Tbl_Baseline_23_24_Adj[[#This Row],[Fund Group]],Tbl_FundGroups[],2,FALSE))</f>
        <v/>
      </c>
      <c r="J39" s="58" t="str">
        <f>Tbl_Baseline_23_24_Adj[[#This Row],[Pgm Code]]&amp;"."&amp;Tbl_Baseline_23_24_Adj[[#This Row],[Fund Group Code]]</f>
        <v>.</v>
      </c>
      <c r="K39" s="58" t="str">
        <f>IF(Tbl_Baseline_23_24_Adj[[#This Row],[Fund Group]]="","",IF(ISNA(VLOOKUP(Tbl_Baseline_23_24_Adj[[#This Row],[Prog.Fund]],Tbl_ProgramsFundCombination[],3,FALSE)),"NO","YES"))</f>
        <v/>
      </c>
      <c r="L39" s="58" t="str">
        <f>IF(Tbl_Baseline_23_24_Adj[[#This Row],[Fund Group]]="","",IF(Tbl_Baseline_23_24_Adj[[#This Row],[Fund Group Code]]="01","GF","NGF"))</f>
        <v/>
      </c>
      <c r="M39" s="58" t="str">
        <f>IF(Tbl_Baseline_23_24_Adj[[#This Row],[Baseline Adjustments Category]]="","",VLOOKUP(Tbl_Baseline_23_24_Adj[[#This Row],[Baseline Adjustments Category]],Tbl_BaselineAdjCat[[Adjusted Baseline Categories]:[Positions]],3,FALSE))</f>
        <v/>
      </c>
      <c r="N39" s="58" t="str">
        <f>IF(Tbl_Baseline_23_24_Adj[[#This Row],[Baseline Adjustments Category]]="","",VLOOKUP(Tbl_Baseline_23_24_Adj[[#This Row],[Baseline Adjustments Category]],Tbl_BaselineAdjCat[[Adjusted Baseline Categories]:[Expected Value]],2,FALSE))</f>
        <v/>
      </c>
      <c r="O39" s="55"/>
      <c r="P39" s="55"/>
      <c r="Q39" s="55"/>
      <c r="R39" s="56"/>
      <c r="S39" s="56"/>
      <c r="T39" s="71"/>
      <c r="U39" s="71"/>
      <c r="V39" s="53"/>
    </row>
    <row r="40" spans="2:22" s="61" customFormat="1" x14ac:dyDescent="0.3">
      <c r="B40" s="57">
        <f>VLOOKUP(Tbl_Baseline_23_24_Adj[[#This Row],[Agy Code]],TblAgencies[],4,FALSE)</f>
        <v>9</v>
      </c>
      <c r="C40" s="57">
        <f>VLOOKUP(Tbl_Baseline_23_24_Adj[[#This Row],[Agy Code]],TblAgencies[],2,FALSE)</f>
        <v>5</v>
      </c>
      <c r="D40" s="57">
        <f t="shared" si="1"/>
        <v>203</v>
      </c>
      <c r="E40" s="57" t="str">
        <f>VLOOKUP(Tbl_Baseline_23_24_Adj[[#This Row],[Agy Code]],TblAgencies[],9,FALSE)</f>
        <v>203: Wilson Workforce and Rehabilitation Center</v>
      </c>
      <c r="F40" s="57" t="str">
        <f>VLOOKUP(Tbl_Baseline_23_24_Adj[[#This Row],[Agy Code]],TblAgencies[],10,FALSE)</f>
        <v>Wilson Workforce and Rehabilitation Center</v>
      </c>
      <c r="G40" s="57">
        <f>VLOOKUP(Tbl_Baseline_23_24_Adj[[#This Row],[Agy Code]],TblAgencies[],13,FALSE)</f>
        <v>144000</v>
      </c>
      <c r="H40" s="58" t="str">
        <f>IF(Tbl_Baseline_23_24_Adj[[#This Row],[Program]]="","",VLOOKUP(Tbl_Baseline_23_24_Adj[[#This Row],[Program]],Tbl_Programs[],2,FALSE))</f>
        <v/>
      </c>
      <c r="I40" s="58" t="str">
        <f>IF(Tbl_Baseline_23_24_Adj[[#This Row],[Fund Group]]="","",VLOOKUP(Tbl_Baseline_23_24_Adj[[#This Row],[Fund Group]],Tbl_FundGroups[],2,FALSE))</f>
        <v/>
      </c>
      <c r="J40" s="58" t="str">
        <f>Tbl_Baseline_23_24_Adj[[#This Row],[Pgm Code]]&amp;"."&amp;Tbl_Baseline_23_24_Adj[[#This Row],[Fund Group Code]]</f>
        <v>.</v>
      </c>
      <c r="K40" s="58" t="str">
        <f>IF(Tbl_Baseline_23_24_Adj[[#This Row],[Fund Group]]="","",IF(ISNA(VLOOKUP(Tbl_Baseline_23_24_Adj[[#This Row],[Prog.Fund]],Tbl_ProgramsFundCombination[],3,FALSE)),"NO","YES"))</f>
        <v/>
      </c>
      <c r="L40" s="58" t="str">
        <f>IF(Tbl_Baseline_23_24_Adj[[#This Row],[Fund Group]]="","",IF(Tbl_Baseline_23_24_Adj[[#This Row],[Fund Group Code]]="01","GF","NGF"))</f>
        <v/>
      </c>
      <c r="M40" s="58" t="str">
        <f>IF(Tbl_Baseline_23_24_Adj[[#This Row],[Baseline Adjustments Category]]="","",VLOOKUP(Tbl_Baseline_23_24_Adj[[#This Row],[Baseline Adjustments Category]],Tbl_BaselineAdjCat[[Adjusted Baseline Categories]:[Positions]],3,FALSE))</f>
        <v/>
      </c>
      <c r="N40" s="58" t="str">
        <f>IF(Tbl_Baseline_23_24_Adj[[#This Row],[Baseline Adjustments Category]]="","",VLOOKUP(Tbl_Baseline_23_24_Adj[[#This Row],[Baseline Adjustments Category]],Tbl_BaselineAdjCat[[Adjusted Baseline Categories]:[Expected Value]],2,FALSE))</f>
        <v/>
      </c>
      <c r="O40" s="55"/>
      <c r="P40" s="55"/>
      <c r="Q40" s="55"/>
      <c r="R40" s="56"/>
      <c r="S40" s="56"/>
      <c r="T40" s="70"/>
      <c r="U40" s="70"/>
      <c r="V40" s="53"/>
    </row>
    <row r="41" spans="2:22" s="61" customFormat="1" x14ac:dyDescent="0.3">
      <c r="B41" s="57">
        <f>VLOOKUP(Tbl_Baseline_23_24_Adj[[#This Row],[Agy Code]],TblAgencies[],4,FALSE)</f>
        <v>9</v>
      </c>
      <c r="C41" s="57">
        <f>VLOOKUP(Tbl_Baseline_23_24_Adj[[#This Row],[Agy Code]],TblAgencies[],2,FALSE)</f>
        <v>5</v>
      </c>
      <c r="D41" s="57">
        <f t="shared" si="1"/>
        <v>203</v>
      </c>
      <c r="E41" s="57" t="str">
        <f>VLOOKUP(Tbl_Baseline_23_24_Adj[[#This Row],[Agy Code]],TblAgencies[],9,FALSE)</f>
        <v>203: Wilson Workforce and Rehabilitation Center</v>
      </c>
      <c r="F41" s="57" t="str">
        <f>VLOOKUP(Tbl_Baseline_23_24_Adj[[#This Row],[Agy Code]],TblAgencies[],10,FALSE)</f>
        <v>Wilson Workforce and Rehabilitation Center</v>
      </c>
      <c r="G41" s="57">
        <f>VLOOKUP(Tbl_Baseline_23_24_Adj[[#This Row],[Agy Code]],TblAgencies[],13,FALSE)</f>
        <v>144000</v>
      </c>
      <c r="H41" s="58" t="str">
        <f>IF(Tbl_Baseline_23_24_Adj[[#This Row],[Program]]="","",VLOOKUP(Tbl_Baseline_23_24_Adj[[#This Row],[Program]],Tbl_Programs[],2,FALSE))</f>
        <v/>
      </c>
      <c r="I41" s="58" t="str">
        <f>IF(Tbl_Baseline_23_24_Adj[[#This Row],[Fund Group]]="","",VLOOKUP(Tbl_Baseline_23_24_Adj[[#This Row],[Fund Group]],Tbl_FundGroups[],2,FALSE))</f>
        <v/>
      </c>
      <c r="J41" s="58" t="str">
        <f>Tbl_Baseline_23_24_Adj[[#This Row],[Pgm Code]]&amp;"."&amp;Tbl_Baseline_23_24_Adj[[#This Row],[Fund Group Code]]</f>
        <v>.</v>
      </c>
      <c r="K41" s="58" t="str">
        <f>IF(Tbl_Baseline_23_24_Adj[[#This Row],[Fund Group]]="","",IF(ISNA(VLOOKUP(Tbl_Baseline_23_24_Adj[[#This Row],[Prog.Fund]],Tbl_ProgramsFundCombination[],3,FALSE)),"NO","YES"))</f>
        <v/>
      </c>
      <c r="L41" s="58" t="str">
        <f>IF(Tbl_Baseline_23_24_Adj[[#This Row],[Fund Group]]="","",IF(Tbl_Baseline_23_24_Adj[[#This Row],[Fund Group Code]]="01","GF","NGF"))</f>
        <v/>
      </c>
      <c r="M41" s="58" t="str">
        <f>IF(Tbl_Baseline_23_24_Adj[[#This Row],[Baseline Adjustments Category]]="","",VLOOKUP(Tbl_Baseline_23_24_Adj[[#This Row],[Baseline Adjustments Category]],Tbl_BaselineAdjCat[[Adjusted Baseline Categories]:[Positions]],3,FALSE))</f>
        <v/>
      </c>
      <c r="N41" s="58" t="str">
        <f>IF(Tbl_Baseline_23_24_Adj[[#This Row],[Baseline Adjustments Category]]="","",VLOOKUP(Tbl_Baseline_23_24_Adj[[#This Row],[Baseline Adjustments Category]],Tbl_BaselineAdjCat[[Adjusted Baseline Categories]:[Expected Value]],2,FALSE))</f>
        <v/>
      </c>
      <c r="O41" s="55"/>
      <c r="P41" s="55"/>
      <c r="Q41" s="55"/>
      <c r="R41" s="56"/>
      <c r="S41" s="56"/>
      <c r="T41" s="71"/>
      <c r="U41" s="71"/>
      <c r="V41" s="53"/>
    </row>
    <row r="42" spans="2:22" s="61" customFormat="1" x14ac:dyDescent="0.3">
      <c r="B42" s="57">
        <f>VLOOKUP(Tbl_Baseline_23_24_Adj[[#This Row],[Agy Code]],TblAgencies[],4,FALSE)</f>
        <v>9</v>
      </c>
      <c r="C42" s="57">
        <f>VLOOKUP(Tbl_Baseline_23_24_Adj[[#This Row],[Agy Code]],TblAgencies[],2,FALSE)</f>
        <v>5</v>
      </c>
      <c r="D42" s="57">
        <f t="shared" si="1"/>
        <v>203</v>
      </c>
      <c r="E42" s="57" t="str">
        <f>VLOOKUP(Tbl_Baseline_23_24_Adj[[#This Row],[Agy Code]],TblAgencies[],9,FALSE)</f>
        <v>203: Wilson Workforce and Rehabilitation Center</v>
      </c>
      <c r="F42" s="57" t="str">
        <f>VLOOKUP(Tbl_Baseline_23_24_Adj[[#This Row],[Agy Code]],TblAgencies[],10,FALSE)</f>
        <v>Wilson Workforce and Rehabilitation Center</v>
      </c>
      <c r="G42" s="57">
        <f>VLOOKUP(Tbl_Baseline_23_24_Adj[[#This Row],[Agy Code]],TblAgencies[],13,FALSE)</f>
        <v>144000</v>
      </c>
      <c r="H42" s="58" t="str">
        <f>IF(Tbl_Baseline_23_24_Adj[[#This Row],[Program]]="","",VLOOKUP(Tbl_Baseline_23_24_Adj[[#This Row],[Program]],Tbl_Programs[],2,FALSE))</f>
        <v/>
      </c>
      <c r="I42" s="58" t="str">
        <f>IF(Tbl_Baseline_23_24_Adj[[#This Row],[Fund Group]]="","",VLOOKUP(Tbl_Baseline_23_24_Adj[[#This Row],[Fund Group]],Tbl_FundGroups[],2,FALSE))</f>
        <v/>
      </c>
      <c r="J42" s="58" t="str">
        <f>Tbl_Baseline_23_24_Adj[[#This Row],[Pgm Code]]&amp;"."&amp;Tbl_Baseline_23_24_Adj[[#This Row],[Fund Group Code]]</f>
        <v>.</v>
      </c>
      <c r="K42" s="58" t="str">
        <f>IF(Tbl_Baseline_23_24_Adj[[#This Row],[Fund Group]]="","",IF(ISNA(VLOOKUP(Tbl_Baseline_23_24_Adj[[#This Row],[Prog.Fund]],Tbl_ProgramsFundCombination[],3,FALSE)),"NO","YES"))</f>
        <v/>
      </c>
      <c r="L42" s="58" t="str">
        <f>IF(Tbl_Baseline_23_24_Adj[[#This Row],[Fund Group]]="","",IF(Tbl_Baseline_23_24_Adj[[#This Row],[Fund Group Code]]="01","GF","NGF"))</f>
        <v/>
      </c>
      <c r="M42" s="58" t="str">
        <f>IF(Tbl_Baseline_23_24_Adj[[#This Row],[Baseline Adjustments Category]]="","",VLOOKUP(Tbl_Baseline_23_24_Adj[[#This Row],[Baseline Adjustments Category]],Tbl_BaselineAdjCat[[Adjusted Baseline Categories]:[Positions]],3,FALSE))</f>
        <v/>
      </c>
      <c r="N42" s="58" t="str">
        <f>IF(Tbl_Baseline_23_24_Adj[[#This Row],[Baseline Adjustments Category]]="","",VLOOKUP(Tbl_Baseline_23_24_Adj[[#This Row],[Baseline Adjustments Category]],Tbl_BaselineAdjCat[[Adjusted Baseline Categories]:[Expected Value]],2,FALSE))</f>
        <v/>
      </c>
      <c r="O42" s="55"/>
      <c r="P42" s="55"/>
      <c r="Q42" s="55"/>
      <c r="R42" s="56"/>
      <c r="S42" s="56"/>
      <c r="T42" s="71"/>
      <c r="U42" s="71"/>
      <c r="V42" s="53"/>
    </row>
    <row r="43" spans="2:22" s="61" customFormat="1" x14ac:dyDescent="0.3">
      <c r="B43" s="57">
        <f>VLOOKUP(Tbl_Baseline_23_24_Adj[[#This Row],[Agy Code]],TblAgencies[],4,FALSE)</f>
        <v>9</v>
      </c>
      <c r="C43" s="57">
        <f>VLOOKUP(Tbl_Baseline_23_24_Adj[[#This Row],[Agy Code]],TblAgencies[],2,FALSE)</f>
        <v>5</v>
      </c>
      <c r="D43" s="57">
        <f t="shared" si="1"/>
        <v>203</v>
      </c>
      <c r="E43" s="57" t="str">
        <f>VLOOKUP(Tbl_Baseline_23_24_Adj[[#This Row],[Agy Code]],TblAgencies[],9,FALSE)</f>
        <v>203: Wilson Workforce and Rehabilitation Center</v>
      </c>
      <c r="F43" s="57" t="str">
        <f>VLOOKUP(Tbl_Baseline_23_24_Adj[[#This Row],[Agy Code]],TblAgencies[],10,FALSE)</f>
        <v>Wilson Workforce and Rehabilitation Center</v>
      </c>
      <c r="G43" s="57">
        <f>VLOOKUP(Tbl_Baseline_23_24_Adj[[#This Row],[Agy Code]],TblAgencies[],13,FALSE)</f>
        <v>144000</v>
      </c>
      <c r="H43" s="58" t="str">
        <f>IF(Tbl_Baseline_23_24_Adj[[#This Row],[Program]]="","",VLOOKUP(Tbl_Baseline_23_24_Adj[[#This Row],[Program]],Tbl_Programs[],2,FALSE))</f>
        <v/>
      </c>
      <c r="I43" s="58" t="str">
        <f>IF(Tbl_Baseline_23_24_Adj[[#This Row],[Fund Group]]="","",VLOOKUP(Tbl_Baseline_23_24_Adj[[#This Row],[Fund Group]],Tbl_FundGroups[],2,FALSE))</f>
        <v/>
      </c>
      <c r="J43" s="58" t="str">
        <f>Tbl_Baseline_23_24_Adj[[#This Row],[Pgm Code]]&amp;"."&amp;Tbl_Baseline_23_24_Adj[[#This Row],[Fund Group Code]]</f>
        <v>.</v>
      </c>
      <c r="K43" s="58" t="str">
        <f>IF(Tbl_Baseline_23_24_Adj[[#This Row],[Fund Group]]="","",IF(ISNA(VLOOKUP(Tbl_Baseline_23_24_Adj[[#This Row],[Prog.Fund]],Tbl_ProgramsFundCombination[],3,FALSE)),"NO","YES"))</f>
        <v/>
      </c>
      <c r="L43" s="58" t="str">
        <f>IF(Tbl_Baseline_23_24_Adj[[#This Row],[Fund Group]]="","",IF(Tbl_Baseline_23_24_Adj[[#This Row],[Fund Group Code]]="01","GF","NGF"))</f>
        <v/>
      </c>
      <c r="M43" s="58" t="str">
        <f>IF(Tbl_Baseline_23_24_Adj[[#This Row],[Baseline Adjustments Category]]="","",VLOOKUP(Tbl_Baseline_23_24_Adj[[#This Row],[Baseline Adjustments Category]],Tbl_BaselineAdjCat[[Adjusted Baseline Categories]:[Positions]],3,FALSE))</f>
        <v/>
      </c>
      <c r="N43" s="58" t="str">
        <f>IF(Tbl_Baseline_23_24_Adj[[#This Row],[Baseline Adjustments Category]]="","",VLOOKUP(Tbl_Baseline_23_24_Adj[[#This Row],[Baseline Adjustments Category]],Tbl_BaselineAdjCat[[Adjusted Baseline Categories]:[Expected Value]],2,FALSE))</f>
        <v/>
      </c>
      <c r="O43" s="55"/>
      <c r="P43" s="55"/>
      <c r="Q43" s="55"/>
      <c r="R43" s="56"/>
      <c r="S43" s="56"/>
      <c r="T43" s="71"/>
      <c r="U43" s="71"/>
      <c r="V43" s="53"/>
    </row>
    <row r="44" spans="2:22" s="61" customFormat="1" x14ac:dyDescent="0.3">
      <c r="B44" s="57">
        <f>VLOOKUP(Tbl_Baseline_23_24_Adj[[#This Row],[Agy Code]],TblAgencies[],4,FALSE)</f>
        <v>9</v>
      </c>
      <c r="C44" s="57">
        <f>VLOOKUP(Tbl_Baseline_23_24_Adj[[#This Row],[Agy Code]],TblAgencies[],2,FALSE)</f>
        <v>5</v>
      </c>
      <c r="D44" s="57">
        <f t="shared" si="1"/>
        <v>203</v>
      </c>
      <c r="E44" s="57" t="str">
        <f>VLOOKUP(Tbl_Baseline_23_24_Adj[[#This Row],[Agy Code]],TblAgencies[],9,FALSE)</f>
        <v>203: Wilson Workforce and Rehabilitation Center</v>
      </c>
      <c r="F44" s="57" t="str">
        <f>VLOOKUP(Tbl_Baseline_23_24_Adj[[#This Row],[Agy Code]],TblAgencies[],10,FALSE)</f>
        <v>Wilson Workforce and Rehabilitation Center</v>
      </c>
      <c r="G44" s="57">
        <f>VLOOKUP(Tbl_Baseline_23_24_Adj[[#This Row],[Agy Code]],TblAgencies[],13,FALSE)</f>
        <v>144000</v>
      </c>
      <c r="H44" s="58" t="str">
        <f>IF(Tbl_Baseline_23_24_Adj[[#This Row],[Program]]="","",VLOOKUP(Tbl_Baseline_23_24_Adj[[#This Row],[Program]],Tbl_Programs[],2,FALSE))</f>
        <v/>
      </c>
      <c r="I44" s="58" t="str">
        <f>IF(Tbl_Baseline_23_24_Adj[[#This Row],[Fund Group]]="","",VLOOKUP(Tbl_Baseline_23_24_Adj[[#This Row],[Fund Group]],Tbl_FundGroups[],2,FALSE))</f>
        <v/>
      </c>
      <c r="J44" s="58" t="str">
        <f>Tbl_Baseline_23_24_Adj[[#This Row],[Pgm Code]]&amp;"."&amp;Tbl_Baseline_23_24_Adj[[#This Row],[Fund Group Code]]</f>
        <v>.</v>
      </c>
      <c r="K44" s="58" t="str">
        <f>IF(Tbl_Baseline_23_24_Adj[[#This Row],[Fund Group]]="","",IF(ISNA(VLOOKUP(Tbl_Baseline_23_24_Adj[[#This Row],[Prog.Fund]],Tbl_ProgramsFundCombination[],3,FALSE)),"NO","YES"))</f>
        <v/>
      </c>
      <c r="L44" s="58" t="str">
        <f>IF(Tbl_Baseline_23_24_Adj[[#This Row],[Fund Group]]="","",IF(Tbl_Baseline_23_24_Adj[[#This Row],[Fund Group Code]]="01","GF","NGF"))</f>
        <v/>
      </c>
      <c r="M44" s="58" t="str">
        <f>IF(Tbl_Baseline_23_24_Adj[[#This Row],[Baseline Adjustments Category]]="","",VLOOKUP(Tbl_Baseline_23_24_Adj[[#This Row],[Baseline Adjustments Category]],Tbl_BaselineAdjCat[[Adjusted Baseline Categories]:[Positions]],3,FALSE))</f>
        <v/>
      </c>
      <c r="N44" s="58" t="str">
        <f>IF(Tbl_Baseline_23_24_Adj[[#This Row],[Baseline Adjustments Category]]="","",VLOOKUP(Tbl_Baseline_23_24_Adj[[#This Row],[Baseline Adjustments Category]],Tbl_BaselineAdjCat[[Adjusted Baseline Categories]:[Expected Value]],2,FALSE))</f>
        <v/>
      </c>
      <c r="O44" s="55"/>
      <c r="P44" s="55"/>
      <c r="Q44" s="55"/>
      <c r="R44" s="56"/>
      <c r="S44" s="56"/>
      <c r="T44" s="71"/>
      <c r="U44" s="71"/>
      <c r="V44" s="53"/>
    </row>
    <row r="45" spans="2:22" s="61" customFormat="1" x14ac:dyDescent="0.3">
      <c r="B45" s="57">
        <f>VLOOKUP(Tbl_Baseline_23_24_Adj[[#This Row],[Agy Code]],TblAgencies[],4,FALSE)</f>
        <v>9</v>
      </c>
      <c r="C45" s="57">
        <f>VLOOKUP(Tbl_Baseline_23_24_Adj[[#This Row],[Agy Code]],TblAgencies[],2,FALSE)</f>
        <v>5</v>
      </c>
      <c r="D45" s="57">
        <f t="shared" si="1"/>
        <v>203</v>
      </c>
      <c r="E45" s="57" t="str">
        <f>VLOOKUP(Tbl_Baseline_23_24_Adj[[#This Row],[Agy Code]],TblAgencies[],9,FALSE)</f>
        <v>203: Wilson Workforce and Rehabilitation Center</v>
      </c>
      <c r="F45" s="57" t="str">
        <f>VLOOKUP(Tbl_Baseline_23_24_Adj[[#This Row],[Agy Code]],TblAgencies[],10,FALSE)</f>
        <v>Wilson Workforce and Rehabilitation Center</v>
      </c>
      <c r="G45" s="57">
        <f>VLOOKUP(Tbl_Baseline_23_24_Adj[[#This Row],[Agy Code]],TblAgencies[],13,FALSE)</f>
        <v>144000</v>
      </c>
      <c r="H45" s="58" t="str">
        <f>IF(Tbl_Baseline_23_24_Adj[[#This Row],[Program]]="","",VLOOKUP(Tbl_Baseline_23_24_Adj[[#This Row],[Program]],Tbl_Programs[],2,FALSE))</f>
        <v/>
      </c>
      <c r="I45" s="58" t="str">
        <f>IF(Tbl_Baseline_23_24_Adj[[#This Row],[Fund Group]]="","",VLOOKUP(Tbl_Baseline_23_24_Adj[[#This Row],[Fund Group]],Tbl_FundGroups[],2,FALSE))</f>
        <v/>
      </c>
      <c r="J45" s="58" t="str">
        <f>Tbl_Baseline_23_24_Adj[[#This Row],[Pgm Code]]&amp;"."&amp;Tbl_Baseline_23_24_Adj[[#This Row],[Fund Group Code]]</f>
        <v>.</v>
      </c>
      <c r="K45" s="58" t="str">
        <f>IF(Tbl_Baseline_23_24_Adj[[#This Row],[Fund Group]]="","",IF(ISNA(VLOOKUP(Tbl_Baseline_23_24_Adj[[#This Row],[Prog.Fund]],Tbl_ProgramsFundCombination[],3,FALSE)),"NO","YES"))</f>
        <v/>
      </c>
      <c r="L45" s="58" t="str">
        <f>IF(Tbl_Baseline_23_24_Adj[[#This Row],[Fund Group]]="","",IF(Tbl_Baseline_23_24_Adj[[#This Row],[Fund Group Code]]="01","GF","NGF"))</f>
        <v/>
      </c>
      <c r="M45" s="58" t="str">
        <f>IF(Tbl_Baseline_23_24_Adj[[#This Row],[Baseline Adjustments Category]]="","",VLOOKUP(Tbl_Baseline_23_24_Adj[[#This Row],[Baseline Adjustments Category]],Tbl_BaselineAdjCat[[Adjusted Baseline Categories]:[Positions]],3,FALSE))</f>
        <v/>
      </c>
      <c r="N45" s="58" t="str">
        <f>IF(Tbl_Baseline_23_24_Adj[[#This Row],[Baseline Adjustments Category]]="","",VLOOKUP(Tbl_Baseline_23_24_Adj[[#This Row],[Baseline Adjustments Category]],Tbl_BaselineAdjCat[[Adjusted Baseline Categories]:[Expected Value]],2,FALSE))</f>
        <v/>
      </c>
      <c r="O45" s="55"/>
      <c r="P45" s="55"/>
      <c r="Q45" s="55"/>
      <c r="R45" s="56"/>
      <c r="S45" s="56"/>
      <c r="T45" s="71"/>
      <c r="U45" s="71"/>
      <c r="V45" s="55"/>
    </row>
    <row r="46" spans="2:22" s="61" customFormat="1" x14ac:dyDescent="0.3">
      <c r="B46" s="57">
        <f>VLOOKUP(Tbl_Baseline_23_24_Adj[[#This Row],[Agy Code]],TblAgencies[],4,FALSE)</f>
        <v>9</v>
      </c>
      <c r="C46" s="57">
        <f>VLOOKUP(Tbl_Baseline_23_24_Adj[[#This Row],[Agy Code]],TblAgencies[],2,FALSE)</f>
        <v>5</v>
      </c>
      <c r="D46" s="57">
        <f t="shared" si="1"/>
        <v>203</v>
      </c>
      <c r="E46" s="57" t="str">
        <f>VLOOKUP(Tbl_Baseline_23_24_Adj[[#This Row],[Agy Code]],TblAgencies[],9,FALSE)</f>
        <v>203: Wilson Workforce and Rehabilitation Center</v>
      </c>
      <c r="F46" s="57" t="str">
        <f>VLOOKUP(Tbl_Baseline_23_24_Adj[[#This Row],[Agy Code]],TblAgencies[],10,FALSE)</f>
        <v>Wilson Workforce and Rehabilitation Center</v>
      </c>
      <c r="G46" s="57">
        <f>VLOOKUP(Tbl_Baseline_23_24_Adj[[#This Row],[Agy Code]],TblAgencies[],13,FALSE)</f>
        <v>144000</v>
      </c>
      <c r="H46" s="58" t="str">
        <f>IF(Tbl_Baseline_23_24_Adj[[#This Row],[Program]]="","",VLOOKUP(Tbl_Baseline_23_24_Adj[[#This Row],[Program]],Tbl_Programs[],2,FALSE))</f>
        <v/>
      </c>
      <c r="I46" s="58" t="str">
        <f>IF(Tbl_Baseline_23_24_Adj[[#This Row],[Fund Group]]="","",VLOOKUP(Tbl_Baseline_23_24_Adj[[#This Row],[Fund Group]],Tbl_FundGroups[],2,FALSE))</f>
        <v/>
      </c>
      <c r="J46" s="58" t="str">
        <f>Tbl_Baseline_23_24_Adj[[#This Row],[Pgm Code]]&amp;"."&amp;Tbl_Baseline_23_24_Adj[[#This Row],[Fund Group Code]]</f>
        <v>.</v>
      </c>
      <c r="K46" s="58" t="str">
        <f>IF(Tbl_Baseline_23_24_Adj[[#This Row],[Fund Group]]="","",IF(ISNA(VLOOKUP(Tbl_Baseline_23_24_Adj[[#This Row],[Prog.Fund]],Tbl_ProgramsFundCombination[],3,FALSE)),"NO","YES"))</f>
        <v/>
      </c>
      <c r="L46" s="58" t="str">
        <f>IF(Tbl_Baseline_23_24_Adj[[#This Row],[Fund Group]]="","",IF(Tbl_Baseline_23_24_Adj[[#This Row],[Fund Group Code]]="01","GF","NGF"))</f>
        <v/>
      </c>
      <c r="M46" s="58" t="str">
        <f>IF(Tbl_Baseline_23_24_Adj[[#This Row],[Baseline Adjustments Category]]="","",VLOOKUP(Tbl_Baseline_23_24_Adj[[#This Row],[Baseline Adjustments Category]],Tbl_BaselineAdjCat[[Adjusted Baseline Categories]:[Positions]],3,FALSE))</f>
        <v/>
      </c>
      <c r="N46" s="58" t="str">
        <f>IF(Tbl_Baseline_23_24_Adj[[#This Row],[Baseline Adjustments Category]]="","",VLOOKUP(Tbl_Baseline_23_24_Adj[[#This Row],[Baseline Adjustments Category]],Tbl_BaselineAdjCat[[Adjusted Baseline Categories]:[Expected Value]],2,FALSE))</f>
        <v/>
      </c>
      <c r="O46" s="55"/>
      <c r="P46" s="55"/>
      <c r="Q46" s="55"/>
      <c r="R46" s="56"/>
      <c r="S46" s="56"/>
      <c r="T46" s="71"/>
      <c r="U46" s="71"/>
      <c r="V46" s="55"/>
    </row>
    <row r="47" spans="2:22" s="61" customFormat="1" x14ac:dyDescent="0.3">
      <c r="B47" s="57">
        <f>VLOOKUP(Tbl_Baseline_23_24_Adj[[#This Row],[Agy Code]],TblAgencies[],4,FALSE)</f>
        <v>9</v>
      </c>
      <c r="C47" s="57">
        <f>VLOOKUP(Tbl_Baseline_23_24_Adj[[#This Row],[Agy Code]],TblAgencies[],2,FALSE)</f>
        <v>5</v>
      </c>
      <c r="D47" s="57">
        <f t="shared" si="1"/>
        <v>203</v>
      </c>
      <c r="E47" s="57" t="str">
        <f>VLOOKUP(Tbl_Baseline_23_24_Adj[[#This Row],[Agy Code]],TblAgencies[],9,FALSE)</f>
        <v>203: Wilson Workforce and Rehabilitation Center</v>
      </c>
      <c r="F47" s="57" t="str">
        <f>VLOOKUP(Tbl_Baseline_23_24_Adj[[#This Row],[Agy Code]],TblAgencies[],10,FALSE)</f>
        <v>Wilson Workforce and Rehabilitation Center</v>
      </c>
      <c r="G47" s="57">
        <f>VLOOKUP(Tbl_Baseline_23_24_Adj[[#This Row],[Agy Code]],TblAgencies[],13,FALSE)</f>
        <v>144000</v>
      </c>
      <c r="H47" s="58" t="str">
        <f>IF(Tbl_Baseline_23_24_Adj[[#This Row],[Program]]="","",VLOOKUP(Tbl_Baseline_23_24_Adj[[#This Row],[Program]],Tbl_Programs[],2,FALSE))</f>
        <v/>
      </c>
      <c r="I47" s="58" t="str">
        <f>IF(Tbl_Baseline_23_24_Adj[[#This Row],[Fund Group]]="","",VLOOKUP(Tbl_Baseline_23_24_Adj[[#This Row],[Fund Group]],Tbl_FundGroups[],2,FALSE))</f>
        <v/>
      </c>
      <c r="J47" s="58" t="str">
        <f>Tbl_Baseline_23_24_Adj[[#This Row],[Pgm Code]]&amp;"."&amp;Tbl_Baseline_23_24_Adj[[#This Row],[Fund Group Code]]</f>
        <v>.</v>
      </c>
      <c r="K47" s="58" t="str">
        <f>IF(Tbl_Baseline_23_24_Adj[[#This Row],[Fund Group]]="","",IF(ISNA(VLOOKUP(Tbl_Baseline_23_24_Adj[[#This Row],[Prog.Fund]],Tbl_ProgramsFundCombination[],3,FALSE)),"NO","YES"))</f>
        <v/>
      </c>
      <c r="L47" s="58" t="str">
        <f>IF(Tbl_Baseline_23_24_Adj[[#This Row],[Fund Group]]="","",IF(Tbl_Baseline_23_24_Adj[[#This Row],[Fund Group Code]]="01","GF","NGF"))</f>
        <v/>
      </c>
      <c r="M47" s="58" t="str">
        <f>IF(Tbl_Baseline_23_24_Adj[[#This Row],[Baseline Adjustments Category]]="","",VLOOKUP(Tbl_Baseline_23_24_Adj[[#This Row],[Baseline Adjustments Category]],Tbl_BaselineAdjCat[[Adjusted Baseline Categories]:[Positions]],3,FALSE))</f>
        <v/>
      </c>
      <c r="N47" s="58" t="str">
        <f>IF(Tbl_Baseline_23_24_Adj[[#This Row],[Baseline Adjustments Category]]="","",VLOOKUP(Tbl_Baseline_23_24_Adj[[#This Row],[Baseline Adjustments Category]],Tbl_BaselineAdjCat[[Adjusted Baseline Categories]:[Expected Value]],2,FALSE))</f>
        <v/>
      </c>
      <c r="O47" s="55"/>
      <c r="P47" s="55"/>
      <c r="Q47" s="55"/>
      <c r="R47" s="56"/>
      <c r="S47" s="56"/>
      <c r="T47" s="71"/>
      <c r="U47" s="71"/>
      <c r="V47" s="55"/>
    </row>
    <row r="48" spans="2:22" s="61" customFormat="1" x14ac:dyDescent="0.3">
      <c r="B48" s="57">
        <f>VLOOKUP(Tbl_Baseline_23_24_Adj[[#This Row],[Agy Code]],TblAgencies[],4,FALSE)</f>
        <v>9</v>
      </c>
      <c r="C48" s="57">
        <f>VLOOKUP(Tbl_Baseline_23_24_Adj[[#This Row],[Agy Code]],TblAgencies[],2,FALSE)</f>
        <v>5</v>
      </c>
      <c r="D48" s="57">
        <f t="shared" si="1"/>
        <v>203</v>
      </c>
      <c r="E48" s="57" t="str">
        <f>VLOOKUP(Tbl_Baseline_23_24_Adj[[#This Row],[Agy Code]],TblAgencies[],9,FALSE)</f>
        <v>203: Wilson Workforce and Rehabilitation Center</v>
      </c>
      <c r="F48" s="57" t="str">
        <f>VLOOKUP(Tbl_Baseline_23_24_Adj[[#This Row],[Agy Code]],TblAgencies[],10,FALSE)</f>
        <v>Wilson Workforce and Rehabilitation Center</v>
      </c>
      <c r="G48" s="57">
        <f>VLOOKUP(Tbl_Baseline_23_24_Adj[[#This Row],[Agy Code]],TblAgencies[],13,FALSE)</f>
        <v>144000</v>
      </c>
      <c r="H48" s="58" t="str">
        <f>IF(Tbl_Baseline_23_24_Adj[[#This Row],[Program]]="","",VLOOKUP(Tbl_Baseline_23_24_Adj[[#This Row],[Program]],Tbl_Programs[],2,FALSE))</f>
        <v/>
      </c>
      <c r="I48" s="58" t="str">
        <f>IF(Tbl_Baseline_23_24_Adj[[#This Row],[Fund Group]]="","",VLOOKUP(Tbl_Baseline_23_24_Adj[[#This Row],[Fund Group]],Tbl_FundGroups[],2,FALSE))</f>
        <v/>
      </c>
      <c r="J48" s="58" t="str">
        <f>Tbl_Baseline_23_24_Adj[[#This Row],[Pgm Code]]&amp;"."&amp;Tbl_Baseline_23_24_Adj[[#This Row],[Fund Group Code]]</f>
        <v>.</v>
      </c>
      <c r="K48" s="58" t="str">
        <f>IF(Tbl_Baseline_23_24_Adj[[#This Row],[Fund Group]]="","",IF(ISNA(VLOOKUP(Tbl_Baseline_23_24_Adj[[#This Row],[Prog.Fund]],Tbl_ProgramsFundCombination[],3,FALSE)),"NO","YES"))</f>
        <v/>
      </c>
      <c r="L48" s="58" t="str">
        <f>IF(Tbl_Baseline_23_24_Adj[[#This Row],[Fund Group]]="","",IF(Tbl_Baseline_23_24_Adj[[#This Row],[Fund Group Code]]="01","GF","NGF"))</f>
        <v/>
      </c>
      <c r="M48" s="58" t="str">
        <f>IF(Tbl_Baseline_23_24_Adj[[#This Row],[Baseline Adjustments Category]]="","",VLOOKUP(Tbl_Baseline_23_24_Adj[[#This Row],[Baseline Adjustments Category]],Tbl_BaselineAdjCat[[Adjusted Baseline Categories]:[Positions]],3,FALSE))</f>
        <v/>
      </c>
      <c r="N48" s="58" t="str">
        <f>IF(Tbl_Baseline_23_24_Adj[[#This Row],[Baseline Adjustments Category]]="","",VLOOKUP(Tbl_Baseline_23_24_Adj[[#This Row],[Baseline Adjustments Category]],Tbl_BaselineAdjCat[[Adjusted Baseline Categories]:[Expected Value]],2,FALSE))</f>
        <v/>
      </c>
      <c r="O48" s="55"/>
      <c r="P48" s="55"/>
      <c r="Q48" s="55"/>
      <c r="R48" s="56"/>
      <c r="S48" s="56"/>
      <c r="T48" s="71"/>
      <c r="U48" s="71"/>
      <c r="V48" s="55"/>
    </row>
    <row r="49" spans="2:22" s="61" customFormat="1" x14ac:dyDescent="0.3">
      <c r="B49" s="57">
        <f>VLOOKUP(Tbl_Baseline_23_24_Adj[[#This Row],[Agy Code]],TblAgencies[],4,FALSE)</f>
        <v>9</v>
      </c>
      <c r="C49" s="57">
        <f>VLOOKUP(Tbl_Baseline_23_24_Adj[[#This Row],[Agy Code]],TblAgencies[],2,FALSE)</f>
        <v>5</v>
      </c>
      <c r="D49" s="57">
        <f t="shared" si="1"/>
        <v>203</v>
      </c>
      <c r="E49" s="57" t="str">
        <f>VLOOKUP(Tbl_Baseline_23_24_Adj[[#This Row],[Agy Code]],TblAgencies[],9,FALSE)</f>
        <v>203: Wilson Workforce and Rehabilitation Center</v>
      </c>
      <c r="F49" s="57" t="str">
        <f>VLOOKUP(Tbl_Baseline_23_24_Adj[[#This Row],[Agy Code]],TblAgencies[],10,FALSE)</f>
        <v>Wilson Workforce and Rehabilitation Center</v>
      </c>
      <c r="G49" s="57">
        <f>VLOOKUP(Tbl_Baseline_23_24_Adj[[#This Row],[Agy Code]],TblAgencies[],13,FALSE)</f>
        <v>144000</v>
      </c>
      <c r="H49" s="58" t="str">
        <f>IF(Tbl_Baseline_23_24_Adj[[#This Row],[Program]]="","",VLOOKUP(Tbl_Baseline_23_24_Adj[[#This Row],[Program]],Tbl_Programs[],2,FALSE))</f>
        <v/>
      </c>
      <c r="I49" s="58" t="str">
        <f>IF(Tbl_Baseline_23_24_Adj[[#This Row],[Fund Group]]="","",VLOOKUP(Tbl_Baseline_23_24_Adj[[#This Row],[Fund Group]],Tbl_FundGroups[],2,FALSE))</f>
        <v/>
      </c>
      <c r="J49" s="58" t="str">
        <f>Tbl_Baseline_23_24_Adj[[#This Row],[Pgm Code]]&amp;"."&amp;Tbl_Baseline_23_24_Adj[[#This Row],[Fund Group Code]]</f>
        <v>.</v>
      </c>
      <c r="K49" s="58" t="str">
        <f>IF(Tbl_Baseline_23_24_Adj[[#This Row],[Fund Group]]="","",IF(ISNA(VLOOKUP(Tbl_Baseline_23_24_Adj[[#This Row],[Prog.Fund]],Tbl_ProgramsFundCombination[],3,FALSE)),"NO","YES"))</f>
        <v/>
      </c>
      <c r="L49" s="58" t="str">
        <f>IF(Tbl_Baseline_23_24_Adj[[#This Row],[Fund Group]]="","",IF(Tbl_Baseline_23_24_Adj[[#This Row],[Fund Group Code]]="01","GF","NGF"))</f>
        <v/>
      </c>
      <c r="M49" s="58" t="str">
        <f>IF(Tbl_Baseline_23_24_Adj[[#This Row],[Baseline Adjustments Category]]="","",VLOOKUP(Tbl_Baseline_23_24_Adj[[#This Row],[Baseline Adjustments Category]],Tbl_BaselineAdjCat[[Adjusted Baseline Categories]:[Positions]],3,FALSE))</f>
        <v/>
      </c>
      <c r="N49" s="58" t="str">
        <f>IF(Tbl_Baseline_23_24_Adj[[#This Row],[Baseline Adjustments Category]]="","",VLOOKUP(Tbl_Baseline_23_24_Adj[[#This Row],[Baseline Adjustments Category]],Tbl_BaselineAdjCat[[Adjusted Baseline Categories]:[Expected Value]],2,FALSE))</f>
        <v/>
      </c>
      <c r="O49" s="55"/>
      <c r="P49" s="55"/>
      <c r="Q49" s="55"/>
      <c r="R49" s="56"/>
      <c r="S49" s="56"/>
      <c r="T49" s="71"/>
      <c r="U49" s="71"/>
      <c r="V49" s="55"/>
    </row>
    <row r="50" spans="2:22" s="61" customFormat="1" x14ac:dyDescent="0.3">
      <c r="B50" s="57">
        <f>VLOOKUP(Tbl_Baseline_23_24_Adj[[#This Row],[Agy Code]],TblAgencies[],4,FALSE)</f>
        <v>9</v>
      </c>
      <c r="C50" s="57">
        <f>VLOOKUP(Tbl_Baseline_23_24_Adj[[#This Row],[Agy Code]],TblAgencies[],2,FALSE)</f>
        <v>5</v>
      </c>
      <c r="D50" s="57">
        <f t="shared" si="1"/>
        <v>203</v>
      </c>
      <c r="E50" s="57" t="str">
        <f>VLOOKUP(Tbl_Baseline_23_24_Adj[[#This Row],[Agy Code]],TblAgencies[],9,FALSE)</f>
        <v>203: Wilson Workforce and Rehabilitation Center</v>
      </c>
      <c r="F50" s="57" t="str">
        <f>VLOOKUP(Tbl_Baseline_23_24_Adj[[#This Row],[Agy Code]],TblAgencies[],10,FALSE)</f>
        <v>Wilson Workforce and Rehabilitation Center</v>
      </c>
      <c r="G50" s="57">
        <f>VLOOKUP(Tbl_Baseline_23_24_Adj[[#This Row],[Agy Code]],TblAgencies[],13,FALSE)</f>
        <v>144000</v>
      </c>
      <c r="H50" s="58" t="str">
        <f>IF(Tbl_Baseline_23_24_Adj[[#This Row],[Program]]="","",VLOOKUP(Tbl_Baseline_23_24_Adj[[#This Row],[Program]],Tbl_Programs[],2,FALSE))</f>
        <v/>
      </c>
      <c r="I50" s="58" t="str">
        <f>IF(Tbl_Baseline_23_24_Adj[[#This Row],[Fund Group]]="","",VLOOKUP(Tbl_Baseline_23_24_Adj[[#This Row],[Fund Group]],Tbl_FundGroups[],2,FALSE))</f>
        <v/>
      </c>
      <c r="J50" s="58" t="str">
        <f>Tbl_Baseline_23_24_Adj[[#This Row],[Pgm Code]]&amp;"."&amp;Tbl_Baseline_23_24_Adj[[#This Row],[Fund Group Code]]</f>
        <v>.</v>
      </c>
      <c r="K50" s="58" t="str">
        <f>IF(Tbl_Baseline_23_24_Adj[[#This Row],[Fund Group]]="","",IF(ISNA(VLOOKUP(Tbl_Baseline_23_24_Adj[[#This Row],[Prog.Fund]],Tbl_ProgramsFundCombination[],3,FALSE)),"NO","YES"))</f>
        <v/>
      </c>
      <c r="L50" s="58" t="str">
        <f>IF(Tbl_Baseline_23_24_Adj[[#This Row],[Fund Group]]="","",IF(Tbl_Baseline_23_24_Adj[[#This Row],[Fund Group Code]]="01","GF","NGF"))</f>
        <v/>
      </c>
      <c r="M50" s="58" t="str">
        <f>IF(Tbl_Baseline_23_24_Adj[[#This Row],[Baseline Adjustments Category]]="","",VLOOKUP(Tbl_Baseline_23_24_Adj[[#This Row],[Baseline Adjustments Category]],Tbl_BaselineAdjCat[[Adjusted Baseline Categories]:[Positions]],3,FALSE))</f>
        <v/>
      </c>
      <c r="N50" s="58" t="str">
        <f>IF(Tbl_Baseline_23_24_Adj[[#This Row],[Baseline Adjustments Category]]="","",VLOOKUP(Tbl_Baseline_23_24_Adj[[#This Row],[Baseline Adjustments Category]],Tbl_BaselineAdjCat[[Adjusted Baseline Categories]:[Expected Value]],2,FALSE))</f>
        <v/>
      </c>
      <c r="O50" s="55"/>
      <c r="P50" s="55"/>
      <c r="Q50" s="55"/>
      <c r="R50" s="56"/>
      <c r="S50" s="56"/>
      <c r="T50" s="71"/>
      <c r="U50" s="71"/>
      <c r="V50" s="55"/>
    </row>
    <row r="51" spans="2:22" s="61" customFormat="1" x14ac:dyDescent="0.3">
      <c r="B51" s="57">
        <f>VLOOKUP(Tbl_Baseline_23_24_Adj[[#This Row],[Agy Code]],TblAgencies[],4,FALSE)</f>
        <v>9</v>
      </c>
      <c r="C51" s="57">
        <f>VLOOKUP(Tbl_Baseline_23_24_Adj[[#This Row],[Agy Code]],TblAgencies[],2,FALSE)</f>
        <v>5</v>
      </c>
      <c r="D51" s="57">
        <f t="shared" si="1"/>
        <v>203</v>
      </c>
      <c r="E51" s="57" t="str">
        <f>VLOOKUP(Tbl_Baseline_23_24_Adj[[#This Row],[Agy Code]],TblAgencies[],9,FALSE)</f>
        <v>203: Wilson Workforce and Rehabilitation Center</v>
      </c>
      <c r="F51" s="57" t="str">
        <f>VLOOKUP(Tbl_Baseline_23_24_Adj[[#This Row],[Agy Code]],TblAgencies[],10,FALSE)</f>
        <v>Wilson Workforce and Rehabilitation Center</v>
      </c>
      <c r="G51" s="57">
        <f>VLOOKUP(Tbl_Baseline_23_24_Adj[[#This Row],[Agy Code]],TblAgencies[],13,FALSE)</f>
        <v>144000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5"/>
    </row>
    <row r="52" spans="2:22" s="61" customFormat="1" x14ac:dyDescent="0.3">
      <c r="B52" s="57">
        <f>VLOOKUP(Tbl_Baseline_23_24_Adj[[#This Row],[Agy Code]],TblAgencies[],4,FALSE)</f>
        <v>9</v>
      </c>
      <c r="C52" s="57">
        <f>VLOOKUP(Tbl_Baseline_23_24_Adj[[#This Row],[Agy Code]],TblAgencies[],2,FALSE)</f>
        <v>5</v>
      </c>
      <c r="D52" s="57">
        <f t="shared" si="1"/>
        <v>203</v>
      </c>
      <c r="E52" s="57" t="str">
        <f>VLOOKUP(Tbl_Baseline_23_24_Adj[[#This Row],[Agy Code]],TblAgencies[],9,FALSE)</f>
        <v>203: Wilson Workforce and Rehabilitation Center</v>
      </c>
      <c r="F52" s="57" t="str">
        <f>VLOOKUP(Tbl_Baseline_23_24_Adj[[#This Row],[Agy Code]],TblAgencies[],10,FALSE)</f>
        <v>Wilson Workforce and Rehabilitation Center</v>
      </c>
      <c r="G52" s="57">
        <f>VLOOKUP(Tbl_Baseline_23_24_Adj[[#This Row],[Agy Code]],TblAgencies[],13,FALSE)</f>
        <v>144000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1"/>
      <c r="U52" s="71"/>
      <c r="V52" s="55"/>
    </row>
    <row r="53" spans="2:22" s="61" customFormat="1" x14ac:dyDescent="0.3">
      <c r="B53" s="57">
        <f>VLOOKUP(Tbl_Baseline_23_24_Adj[[#This Row],[Agy Code]],TblAgencies[],4,FALSE)</f>
        <v>9</v>
      </c>
      <c r="C53" s="57">
        <f>VLOOKUP(Tbl_Baseline_23_24_Adj[[#This Row],[Agy Code]],TblAgencies[],2,FALSE)</f>
        <v>5</v>
      </c>
      <c r="D53" s="57">
        <f t="shared" ref="D53:D79" si="3">SelectAgyCode</f>
        <v>203</v>
      </c>
      <c r="E53" s="57" t="str">
        <f>VLOOKUP(Tbl_Baseline_23_24_Adj[[#This Row],[Agy Code]],TblAgencies[],9,FALSE)</f>
        <v>203: Wilson Workforce and Rehabilitation Center</v>
      </c>
      <c r="F53" s="57" t="str">
        <f>VLOOKUP(Tbl_Baseline_23_24_Adj[[#This Row],[Agy Code]],TblAgencies[],10,FALSE)</f>
        <v>Wilson Workforce and Rehabilitation Center</v>
      </c>
      <c r="G53" s="57">
        <f>VLOOKUP(Tbl_Baseline_23_24_Adj[[#This Row],[Agy Code]],TblAgencies[],13,FALSE)</f>
        <v>144000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5"/>
    </row>
    <row r="54" spans="2:22" s="61" customFormat="1" x14ac:dyDescent="0.3">
      <c r="B54" s="57">
        <f>VLOOKUP(Tbl_Baseline_23_24_Adj[[#This Row],[Agy Code]],TblAgencies[],4,FALSE)</f>
        <v>9</v>
      </c>
      <c r="C54" s="57">
        <f>VLOOKUP(Tbl_Baseline_23_24_Adj[[#This Row],[Agy Code]],TblAgencies[],2,FALSE)</f>
        <v>5</v>
      </c>
      <c r="D54" s="57">
        <f t="shared" si="3"/>
        <v>203</v>
      </c>
      <c r="E54" s="57" t="str">
        <f>VLOOKUP(Tbl_Baseline_23_24_Adj[[#This Row],[Agy Code]],TblAgencies[],9,FALSE)</f>
        <v>203: Wilson Workforce and Rehabilitation Center</v>
      </c>
      <c r="F54" s="57" t="str">
        <f>VLOOKUP(Tbl_Baseline_23_24_Adj[[#This Row],[Agy Code]],TblAgencies[],10,FALSE)</f>
        <v>Wilson Workforce and Rehabilitation Center</v>
      </c>
      <c r="G54" s="57">
        <f>VLOOKUP(Tbl_Baseline_23_24_Adj[[#This Row],[Agy Code]],TblAgencies[],13,FALSE)</f>
        <v>144000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5"/>
    </row>
    <row r="55" spans="2:22" s="61" customFormat="1" x14ac:dyDescent="0.3">
      <c r="B55" s="57">
        <f>VLOOKUP(Tbl_Baseline_23_24_Adj[[#This Row],[Agy Code]],TblAgencies[],4,FALSE)</f>
        <v>9</v>
      </c>
      <c r="C55" s="57">
        <f>VLOOKUP(Tbl_Baseline_23_24_Adj[[#This Row],[Agy Code]],TblAgencies[],2,FALSE)</f>
        <v>5</v>
      </c>
      <c r="D55" s="57">
        <f t="shared" si="3"/>
        <v>203</v>
      </c>
      <c r="E55" s="57" t="str">
        <f>VLOOKUP(Tbl_Baseline_23_24_Adj[[#This Row],[Agy Code]],TblAgencies[],9,FALSE)</f>
        <v>203: Wilson Workforce and Rehabilitation Center</v>
      </c>
      <c r="F55" s="57" t="str">
        <f>VLOOKUP(Tbl_Baseline_23_24_Adj[[#This Row],[Agy Code]],TblAgencies[],10,FALSE)</f>
        <v>Wilson Workforce and Rehabilitation Center</v>
      </c>
      <c r="G55" s="57">
        <f>VLOOKUP(Tbl_Baseline_23_24_Adj[[#This Row],[Agy Code]],TblAgencies[],13,FALSE)</f>
        <v>144000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5"/>
    </row>
    <row r="56" spans="2:22" s="61" customFormat="1" x14ac:dyDescent="0.3">
      <c r="B56" s="57">
        <f>VLOOKUP(Tbl_Baseline_23_24_Adj[[#This Row],[Agy Code]],TblAgencies[],4,FALSE)</f>
        <v>9</v>
      </c>
      <c r="C56" s="57">
        <f>VLOOKUP(Tbl_Baseline_23_24_Adj[[#This Row],[Agy Code]],TblAgencies[],2,FALSE)</f>
        <v>5</v>
      </c>
      <c r="D56" s="57">
        <f t="shared" si="3"/>
        <v>203</v>
      </c>
      <c r="E56" s="57" t="str">
        <f>VLOOKUP(Tbl_Baseline_23_24_Adj[[#This Row],[Agy Code]],TblAgencies[],9,FALSE)</f>
        <v>203: Wilson Workforce and Rehabilitation Center</v>
      </c>
      <c r="F56" s="57" t="str">
        <f>VLOOKUP(Tbl_Baseline_23_24_Adj[[#This Row],[Agy Code]],TblAgencies[],10,FALSE)</f>
        <v>Wilson Workforce and Rehabilitation Center</v>
      </c>
      <c r="G56" s="57">
        <f>VLOOKUP(Tbl_Baseline_23_24_Adj[[#This Row],[Agy Code]],TblAgencies[],13,FALSE)</f>
        <v>144000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5"/>
    </row>
    <row r="57" spans="2:22" s="61" customFormat="1" x14ac:dyDescent="0.3">
      <c r="B57" s="57">
        <f>VLOOKUP(Tbl_Baseline_23_24_Adj[[#This Row],[Agy Code]],TblAgencies[],4,FALSE)</f>
        <v>9</v>
      </c>
      <c r="C57" s="57">
        <f>VLOOKUP(Tbl_Baseline_23_24_Adj[[#This Row],[Agy Code]],TblAgencies[],2,FALSE)</f>
        <v>5</v>
      </c>
      <c r="D57" s="57">
        <f t="shared" si="3"/>
        <v>203</v>
      </c>
      <c r="E57" s="57" t="str">
        <f>VLOOKUP(Tbl_Baseline_23_24_Adj[[#This Row],[Agy Code]],TblAgencies[],9,FALSE)</f>
        <v>203: Wilson Workforce and Rehabilitation Center</v>
      </c>
      <c r="F57" s="57" t="str">
        <f>VLOOKUP(Tbl_Baseline_23_24_Adj[[#This Row],[Agy Code]],TblAgencies[],10,FALSE)</f>
        <v>Wilson Workforce and Rehabilitation Center</v>
      </c>
      <c r="G57" s="57">
        <f>VLOOKUP(Tbl_Baseline_23_24_Adj[[#This Row],[Agy Code]],TblAgencies[],13,FALSE)</f>
        <v>144000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
      <c r="B58" s="57">
        <f>VLOOKUP(Tbl_Baseline_23_24_Adj[[#This Row],[Agy Code]],TblAgencies[],4,FALSE)</f>
        <v>9</v>
      </c>
      <c r="C58" s="57">
        <f>VLOOKUP(Tbl_Baseline_23_24_Adj[[#This Row],[Agy Code]],TblAgencies[],2,FALSE)</f>
        <v>5</v>
      </c>
      <c r="D58" s="57">
        <f t="shared" si="3"/>
        <v>203</v>
      </c>
      <c r="E58" s="57" t="str">
        <f>VLOOKUP(Tbl_Baseline_23_24_Adj[[#This Row],[Agy Code]],TblAgencies[],9,FALSE)</f>
        <v>203: Wilson Workforce and Rehabilitation Center</v>
      </c>
      <c r="F58" s="57" t="str">
        <f>VLOOKUP(Tbl_Baseline_23_24_Adj[[#This Row],[Agy Code]],TblAgencies[],10,FALSE)</f>
        <v>Wilson Workforce and Rehabilitation Center</v>
      </c>
      <c r="G58" s="57">
        <f>VLOOKUP(Tbl_Baseline_23_24_Adj[[#This Row],[Agy Code]],TblAgencies[],13,FALSE)</f>
        <v>144000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
      <c r="B59" s="57">
        <f>VLOOKUP(Tbl_Baseline_23_24_Adj[[#This Row],[Agy Code]],TblAgencies[],4,FALSE)</f>
        <v>9</v>
      </c>
      <c r="C59" s="57">
        <f>VLOOKUP(Tbl_Baseline_23_24_Adj[[#This Row],[Agy Code]],TblAgencies[],2,FALSE)</f>
        <v>5</v>
      </c>
      <c r="D59" s="57">
        <f t="shared" si="3"/>
        <v>203</v>
      </c>
      <c r="E59" s="57" t="str">
        <f>VLOOKUP(Tbl_Baseline_23_24_Adj[[#This Row],[Agy Code]],TblAgencies[],9,FALSE)</f>
        <v>203: Wilson Workforce and Rehabilitation Center</v>
      </c>
      <c r="F59" s="57" t="str">
        <f>VLOOKUP(Tbl_Baseline_23_24_Adj[[#This Row],[Agy Code]],TblAgencies[],10,FALSE)</f>
        <v>Wilson Workforce and Rehabilitation Center</v>
      </c>
      <c r="G59" s="57">
        <f>VLOOKUP(Tbl_Baseline_23_24_Adj[[#This Row],[Agy Code]],TblAgencies[],13,FALSE)</f>
        <v>144000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
      <c r="B60" s="57">
        <f>VLOOKUP(Tbl_Baseline_23_24_Adj[[#This Row],[Agy Code]],TblAgencies[],4,FALSE)</f>
        <v>9</v>
      </c>
      <c r="C60" s="57">
        <f>VLOOKUP(Tbl_Baseline_23_24_Adj[[#This Row],[Agy Code]],TblAgencies[],2,FALSE)</f>
        <v>5</v>
      </c>
      <c r="D60" s="57">
        <f t="shared" si="3"/>
        <v>203</v>
      </c>
      <c r="E60" s="57" t="str">
        <f>VLOOKUP(Tbl_Baseline_23_24_Adj[[#This Row],[Agy Code]],TblAgencies[],9,FALSE)</f>
        <v>203: Wilson Workforce and Rehabilitation Center</v>
      </c>
      <c r="F60" s="57" t="str">
        <f>VLOOKUP(Tbl_Baseline_23_24_Adj[[#This Row],[Agy Code]],TblAgencies[],10,FALSE)</f>
        <v>Wilson Workforce and Rehabilitation Center</v>
      </c>
      <c r="G60" s="57">
        <f>VLOOKUP(Tbl_Baseline_23_24_Adj[[#This Row],[Agy Code]],TblAgencies[],13,FALSE)</f>
        <v>144000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
      <c r="B61" s="57">
        <f>VLOOKUP(Tbl_Baseline_23_24_Adj[[#This Row],[Agy Code]],TblAgencies[],4,FALSE)</f>
        <v>9</v>
      </c>
      <c r="C61" s="57">
        <f>VLOOKUP(Tbl_Baseline_23_24_Adj[[#This Row],[Agy Code]],TblAgencies[],2,FALSE)</f>
        <v>5</v>
      </c>
      <c r="D61" s="57">
        <f t="shared" si="3"/>
        <v>203</v>
      </c>
      <c r="E61" s="57" t="str">
        <f>VLOOKUP(Tbl_Baseline_23_24_Adj[[#This Row],[Agy Code]],TblAgencies[],9,FALSE)</f>
        <v>203: Wilson Workforce and Rehabilitation Center</v>
      </c>
      <c r="F61" s="57" t="str">
        <f>VLOOKUP(Tbl_Baseline_23_24_Adj[[#This Row],[Agy Code]],TblAgencies[],10,FALSE)</f>
        <v>Wilson Workforce and Rehabilitation Center</v>
      </c>
      <c r="G61" s="57">
        <f>VLOOKUP(Tbl_Baseline_23_24_Adj[[#This Row],[Agy Code]],TblAgencies[],13,FALSE)</f>
        <v>144000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
      <c r="B62" s="57">
        <f>VLOOKUP(Tbl_Baseline_23_24_Adj[[#This Row],[Agy Code]],TblAgencies[],4,FALSE)</f>
        <v>9</v>
      </c>
      <c r="C62" s="57">
        <f>VLOOKUP(Tbl_Baseline_23_24_Adj[[#This Row],[Agy Code]],TblAgencies[],2,FALSE)</f>
        <v>5</v>
      </c>
      <c r="D62" s="57">
        <f t="shared" si="3"/>
        <v>203</v>
      </c>
      <c r="E62" s="57" t="str">
        <f>VLOOKUP(Tbl_Baseline_23_24_Adj[[#This Row],[Agy Code]],TblAgencies[],9,FALSE)</f>
        <v>203: Wilson Workforce and Rehabilitation Center</v>
      </c>
      <c r="F62" s="57" t="str">
        <f>VLOOKUP(Tbl_Baseline_23_24_Adj[[#This Row],[Agy Code]],TblAgencies[],10,FALSE)</f>
        <v>Wilson Workforce and Rehabilitation Center</v>
      </c>
      <c r="G62" s="57">
        <f>VLOOKUP(Tbl_Baseline_23_24_Adj[[#This Row],[Agy Code]],TblAgencies[],13,FALSE)</f>
        <v>144000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
      <c r="B63" s="57">
        <f>VLOOKUP(Tbl_Baseline_23_24_Adj[[#This Row],[Agy Code]],TblAgencies[],4,FALSE)</f>
        <v>9</v>
      </c>
      <c r="C63" s="57">
        <f>VLOOKUP(Tbl_Baseline_23_24_Adj[[#This Row],[Agy Code]],TblAgencies[],2,FALSE)</f>
        <v>5</v>
      </c>
      <c r="D63" s="57">
        <f t="shared" si="3"/>
        <v>203</v>
      </c>
      <c r="E63" s="57" t="str">
        <f>VLOOKUP(Tbl_Baseline_23_24_Adj[[#This Row],[Agy Code]],TblAgencies[],9,FALSE)</f>
        <v>203: Wilson Workforce and Rehabilitation Center</v>
      </c>
      <c r="F63" s="57" t="str">
        <f>VLOOKUP(Tbl_Baseline_23_24_Adj[[#This Row],[Agy Code]],TblAgencies[],10,FALSE)</f>
        <v>Wilson Workforce and Rehabilitation Center</v>
      </c>
      <c r="G63" s="57">
        <f>VLOOKUP(Tbl_Baseline_23_24_Adj[[#This Row],[Agy Code]],TblAgencies[],13,FALSE)</f>
        <v>144000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
      <c r="B64" s="57">
        <f>VLOOKUP(Tbl_Baseline_23_24_Adj[[#This Row],[Agy Code]],TblAgencies[],4,FALSE)</f>
        <v>9</v>
      </c>
      <c r="C64" s="57">
        <f>VLOOKUP(Tbl_Baseline_23_24_Adj[[#This Row],[Agy Code]],TblAgencies[],2,FALSE)</f>
        <v>5</v>
      </c>
      <c r="D64" s="57">
        <f t="shared" si="3"/>
        <v>203</v>
      </c>
      <c r="E64" s="57" t="str">
        <f>VLOOKUP(Tbl_Baseline_23_24_Adj[[#This Row],[Agy Code]],TblAgencies[],9,FALSE)</f>
        <v>203: Wilson Workforce and Rehabilitation Center</v>
      </c>
      <c r="F64" s="57" t="str">
        <f>VLOOKUP(Tbl_Baseline_23_24_Adj[[#This Row],[Agy Code]],TblAgencies[],10,FALSE)</f>
        <v>Wilson Workforce and Rehabilitation Center</v>
      </c>
      <c r="G64" s="57">
        <f>VLOOKUP(Tbl_Baseline_23_24_Adj[[#This Row],[Agy Code]],TblAgencies[],13,FALSE)</f>
        <v>144000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
      <c r="B65" s="57">
        <f>VLOOKUP(Tbl_Baseline_23_24_Adj[[#This Row],[Agy Code]],TblAgencies[],4,FALSE)</f>
        <v>9</v>
      </c>
      <c r="C65" s="57">
        <f>VLOOKUP(Tbl_Baseline_23_24_Adj[[#This Row],[Agy Code]],TblAgencies[],2,FALSE)</f>
        <v>5</v>
      </c>
      <c r="D65" s="57">
        <f t="shared" si="3"/>
        <v>203</v>
      </c>
      <c r="E65" s="57" t="str">
        <f>VLOOKUP(Tbl_Baseline_23_24_Adj[[#This Row],[Agy Code]],TblAgencies[],9,FALSE)</f>
        <v>203: Wilson Workforce and Rehabilitation Center</v>
      </c>
      <c r="F65" s="57" t="str">
        <f>VLOOKUP(Tbl_Baseline_23_24_Adj[[#This Row],[Agy Code]],TblAgencies[],10,FALSE)</f>
        <v>Wilson Workforce and Rehabilitation Center</v>
      </c>
      <c r="G65" s="57">
        <f>VLOOKUP(Tbl_Baseline_23_24_Adj[[#This Row],[Agy Code]],TblAgencies[],13,FALSE)</f>
        <v>144000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
      <c r="B66" s="57">
        <f>VLOOKUP(Tbl_Baseline_23_24_Adj[[#This Row],[Agy Code]],TblAgencies[],4,FALSE)</f>
        <v>9</v>
      </c>
      <c r="C66" s="57">
        <f>VLOOKUP(Tbl_Baseline_23_24_Adj[[#This Row],[Agy Code]],TblAgencies[],2,FALSE)</f>
        <v>5</v>
      </c>
      <c r="D66" s="57">
        <f t="shared" si="3"/>
        <v>203</v>
      </c>
      <c r="E66" s="57" t="str">
        <f>VLOOKUP(Tbl_Baseline_23_24_Adj[[#This Row],[Agy Code]],TblAgencies[],9,FALSE)</f>
        <v>203: Wilson Workforce and Rehabilitation Center</v>
      </c>
      <c r="F66" s="57" t="str">
        <f>VLOOKUP(Tbl_Baseline_23_24_Adj[[#This Row],[Agy Code]],TblAgencies[],10,FALSE)</f>
        <v>Wilson Workforce and Rehabilitation Center</v>
      </c>
      <c r="G66" s="57">
        <f>VLOOKUP(Tbl_Baseline_23_24_Adj[[#This Row],[Agy Code]],TblAgencies[],13,FALSE)</f>
        <v>144000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
      <c r="B67" s="57">
        <f>VLOOKUP(Tbl_Baseline_23_24_Adj[[#This Row],[Agy Code]],TblAgencies[],4,FALSE)</f>
        <v>9</v>
      </c>
      <c r="C67" s="57">
        <f>VLOOKUP(Tbl_Baseline_23_24_Adj[[#This Row],[Agy Code]],TblAgencies[],2,FALSE)</f>
        <v>5</v>
      </c>
      <c r="D67" s="57">
        <f t="shared" si="3"/>
        <v>203</v>
      </c>
      <c r="E67" s="57" t="str">
        <f>VLOOKUP(Tbl_Baseline_23_24_Adj[[#This Row],[Agy Code]],TblAgencies[],9,FALSE)</f>
        <v>203: Wilson Workforce and Rehabilitation Center</v>
      </c>
      <c r="F67" s="57" t="str">
        <f>VLOOKUP(Tbl_Baseline_23_24_Adj[[#This Row],[Agy Code]],TblAgencies[],10,FALSE)</f>
        <v>Wilson Workforce and Rehabilitation Center</v>
      </c>
      <c r="G67" s="57">
        <f>VLOOKUP(Tbl_Baseline_23_24_Adj[[#This Row],[Agy Code]],TblAgencies[],13,FALSE)</f>
        <v>144000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
      <c r="B68" s="57">
        <f>VLOOKUP(Tbl_Baseline_23_24_Adj[[#This Row],[Agy Code]],TblAgencies[],4,FALSE)</f>
        <v>9</v>
      </c>
      <c r="C68" s="57">
        <f>VLOOKUP(Tbl_Baseline_23_24_Adj[[#This Row],[Agy Code]],TblAgencies[],2,FALSE)</f>
        <v>5</v>
      </c>
      <c r="D68" s="57">
        <f t="shared" si="3"/>
        <v>203</v>
      </c>
      <c r="E68" s="57" t="str">
        <f>VLOOKUP(Tbl_Baseline_23_24_Adj[[#This Row],[Agy Code]],TblAgencies[],9,FALSE)</f>
        <v>203: Wilson Workforce and Rehabilitation Center</v>
      </c>
      <c r="F68" s="57" t="str">
        <f>VLOOKUP(Tbl_Baseline_23_24_Adj[[#This Row],[Agy Code]],TblAgencies[],10,FALSE)</f>
        <v>Wilson Workforce and Rehabilitation Center</v>
      </c>
      <c r="G68" s="57">
        <f>VLOOKUP(Tbl_Baseline_23_24_Adj[[#This Row],[Agy Code]],TblAgencies[],13,FALSE)</f>
        <v>144000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
      <c r="B69" s="57">
        <f>VLOOKUP(Tbl_Baseline_23_24_Adj[[#This Row],[Agy Code]],TblAgencies[],4,FALSE)</f>
        <v>9</v>
      </c>
      <c r="C69" s="57">
        <f>VLOOKUP(Tbl_Baseline_23_24_Adj[[#This Row],[Agy Code]],TblAgencies[],2,FALSE)</f>
        <v>5</v>
      </c>
      <c r="D69" s="57">
        <f t="shared" si="3"/>
        <v>203</v>
      </c>
      <c r="E69" s="57" t="str">
        <f>VLOOKUP(Tbl_Baseline_23_24_Adj[[#This Row],[Agy Code]],TblAgencies[],9,FALSE)</f>
        <v>203: Wilson Workforce and Rehabilitation Center</v>
      </c>
      <c r="F69" s="57" t="str">
        <f>VLOOKUP(Tbl_Baseline_23_24_Adj[[#This Row],[Agy Code]],TblAgencies[],10,FALSE)</f>
        <v>Wilson Workforce and Rehabilitation Center</v>
      </c>
      <c r="G69" s="57">
        <f>VLOOKUP(Tbl_Baseline_23_24_Adj[[#This Row],[Agy Code]],TblAgencies[],13,FALSE)</f>
        <v>144000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
      <c r="B70" s="57">
        <f>VLOOKUP(Tbl_Baseline_23_24_Adj[[#This Row],[Agy Code]],TblAgencies[],4,FALSE)</f>
        <v>9</v>
      </c>
      <c r="C70" s="57">
        <f>VLOOKUP(Tbl_Baseline_23_24_Adj[[#This Row],[Agy Code]],TblAgencies[],2,FALSE)</f>
        <v>5</v>
      </c>
      <c r="D70" s="57">
        <f t="shared" si="3"/>
        <v>203</v>
      </c>
      <c r="E70" s="57" t="str">
        <f>VLOOKUP(Tbl_Baseline_23_24_Adj[[#This Row],[Agy Code]],TblAgencies[],9,FALSE)</f>
        <v>203: Wilson Workforce and Rehabilitation Center</v>
      </c>
      <c r="F70" s="57" t="str">
        <f>VLOOKUP(Tbl_Baseline_23_24_Adj[[#This Row],[Agy Code]],TblAgencies[],10,FALSE)</f>
        <v>Wilson Workforce and Rehabilitation Center</v>
      </c>
      <c r="G70" s="57">
        <f>VLOOKUP(Tbl_Baseline_23_24_Adj[[#This Row],[Agy Code]],TblAgencies[],13,FALSE)</f>
        <v>144000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
      <c r="B71" s="57">
        <f>VLOOKUP(Tbl_Baseline_23_24_Adj[[#This Row],[Agy Code]],TblAgencies[],4,FALSE)</f>
        <v>9</v>
      </c>
      <c r="C71" s="57">
        <f>VLOOKUP(Tbl_Baseline_23_24_Adj[[#This Row],[Agy Code]],TblAgencies[],2,FALSE)</f>
        <v>5</v>
      </c>
      <c r="D71" s="57">
        <f t="shared" si="3"/>
        <v>203</v>
      </c>
      <c r="E71" s="57" t="str">
        <f>VLOOKUP(Tbl_Baseline_23_24_Adj[[#This Row],[Agy Code]],TblAgencies[],9,FALSE)</f>
        <v>203: Wilson Workforce and Rehabilitation Center</v>
      </c>
      <c r="F71" s="57" t="str">
        <f>VLOOKUP(Tbl_Baseline_23_24_Adj[[#This Row],[Agy Code]],TblAgencies[],10,FALSE)</f>
        <v>Wilson Workforce and Rehabilitation Center</v>
      </c>
      <c r="G71" s="57">
        <f>VLOOKUP(Tbl_Baseline_23_24_Adj[[#This Row],[Agy Code]],TblAgencies[],13,FALSE)</f>
        <v>144000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
      <c r="B72" s="57">
        <f>VLOOKUP(Tbl_Baseline_23_24_Adj[[#This Row],[Agy Code]],TblAgencies[],4,FALSE)</f>
        <v>9</v>
      </c>
      <c r="C72" s="57">
        <f>VLOOKUP(Tbl_Baseline_23_24_Adj[[#This Row],[Agy Code]],TblAgencies[],2,FALSE)</f>
        <v>5</v>
      </c>
      <c r="D72" s="57">
        <f t="shared" si="3"/>
        <v>203</v>
      </c>
      <c r="E72" s="57" t="str">
        <f>VLOOKUP(Tbl_Baseline_23_24_Adj[[#This Row],[Agy Code]],TblAgencies[],9,FALSE)</f>
        <v>203: Wilson Workforce and Rehabilitation Center</v>
      </c>
      <c r="F72" s="57" t="str">
        <f>VLOOKUP(Tbl_Baseline_23_24_Adj[[#This Row],[Agy Code]],TblAgencies[],10,FALSE)</f>
        <v>Wilson Workforce and Rehabilitation Center</v>
      </c>
      <c r="G72" s="57">
        <f>VLOOKUP(Tbl_Baseline_23_24_Adj[[#This Row],[Agy Code]],TblAgencies[],13,FALSE)</f>
        <v>144000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
      <c r="B73" s="57">
        <f>VLOOKUP(Tbl_Baseline_23_24_Adj[[#This Row],[Agy Code]],TblAgencies[],4,FALSE)</f>
        <v>9</v>
      </c>
      <c r="C73" s="57">
        <f>VLOOKUP(Tbl_Baseline_23_24_Adj[[#This Row],[Agy Code]],TblAgencies[],2,FALSE)</f>
        <v>5</v>
      </c>
      <c r="D73" s="57">
        <f t="shared" si="3"/>
        <v>203</v>
      </c>
      <c r="E73" s="57" t="str">
        <f>VLOOKUP(Tbl_Baseline_23_24_Adj[[#This Row],[Agy Code]],TblAgencies[],9,FALSE)</f>
        <v>203: Wilson Workforce and Rehabilitation Center</v>
      </c>
      <c r="F73" s="57" t="str">
        <f>VLOOKUP(Tbl_Baseline_23_24_Adj[[#This Row],[Agy Code]],TblAgencies[],10,FALSE)</f>
        <v>Wilson Workforce and Rehabilitation Center</v>
      </c>
      <c r="G73" s="57">
        <f>VLOOKUP(Tbl_Baseline_23_24_Adj[[#This Row],[Agy Code]],TblAgencies[],13,FALSE)</f>
        <v>144000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
      <c r="B74" s="57">
        <f>VLOOKUP(Tbl_Baseline_23_24_Adj[[#This Row],[Agy Code]],TblAgencies[],4,FALSE)</f>
        <v>9</v>
      </c>
      <c r="C74" s="57">
        <f>VLOOKUP(Tbl_Baseline_23_24_Adj[[#This Row],[Agy Code]],TblAgencies[],2,FALSE)</f>
        <v>5</v>
      </c>
      <c r="D74" s="57">
        <f t="shared" si="3"/>
        <v>203</v>
      </c>
      <c r="E74" s="57" t="str">
        <f>VLOOKUP(Tbl_Baseline_23_24_Adj[[#This Row],[Agy Code]],TblAgencies[],9,FALSE)</f>
        <v>203: Wilson Workforce and Rehabilitation Center</v>
      </c>
      <c r="F74" s="57" t="str">
        <f>VLOOKUP(Tbl_Baseline_23_24_Adj[[#This Row],[Agy Code]],TblAgencies[],10,FALSE)</f>
        <v>Wilson Workforce and Rehabilitation Center</v>
      </c>
      <c r="G74" s="57">
        <f>VLOOKUP(Tbl_Baseline_23_24_Adj[[#This Row],[Agy Code]],TblAgencies[],13,FALSE)</f>
        <v>144000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
      <c r="B75" s="57">
        <f>VLOOKUP(Tbl_Baseline_23_24_Adj[[#This Row],[Agy Code]],TblAgencies[],4,FALSE)</f>
        <v>9</v>
      </c>
      <c r="C75" s="57">
        <f>VLOOKUP(Tbl_Baseline_23_24_Adj[[#This Row],[Agy Code]],TblAgencies[],2,FALSE)</f>
        <v>5</v>
      </c>
      <c r="D75" s="57">
        <f t="shared" si="3"/>
        <v>203</v>
      </c>
      <c r="E75" s="57" t="str">
        <f>VLOOKUP(Tbl_Baseline_23_24_Adj[[#This Row],[Agy Code]],TblAgencies[],9,FALSE)</f>
        <v>203: Wilson Workforce and Rehabilitation Center</v>
      </c>
      <c r="F75" s="57" t="str">
        <f>VLOOKUP(Tbl_Baseline_23_24_Adj[[#This Row],[Agy Code]],TblAgencies[],10,FALSE)</f>
        <v>Wilson Workforce and Rehabilitation Center</v>
      </c>
      <c r="G75" s="57">
        <f>VLOOKUP(Tbl_Baseline_23_24_Adj[[#This Row],[Agy Code]],TblAgencies[],13,FALSE)</f>
        <v>144000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
      <c r="B76" s="57">
        <f>VLOOKUP(Tbl_Baseline_23_24_Adj[[#This Row],[Agy Code]],TblAgencies[],4,FALSE)</f>
        <v>9</v>
      </c>
      <c r="C76" s="57">
        <f>VLOOKUP(Tbl_Baseline_23_24_Adj[[#This Row],[Agy Code]],TblAgencies[],2,FALSE)</f>
        <v>5</v>
      </c>
      <c r="D76" s="57">
        <f t="shared" si="3"/>
        <v>203</v>
      </c>
      <c r="E76" s="57" t="str">
        <f>VLOOKUP(Tbl_Baseline_23_24_Adj[[#This Row],[Agy Code]],TblAgencies[],9,FALSE)</f>
        <v>203: Wilson Workforce and Rehabilitation Center</v>
      </c>
      <c r="F76" s="57" t="str">
        <f>VLOOKUP(Tbl_Baseline_23_24_Adj[[#This Row],[Agy Code]],TblAgencies[],10,FALSE)</f>
        <v>Wilson Workforce and Rehabilitation Center</v>
      </c>
      <c r="G76" s="57">
        <f>VLOOKUP(Tbl_Baseline_23_24_Adj[[#This Row],[Agy Code]],TblAgencies[],13,FALSE)</f>
        <v>144000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
      <c r="B77" s="57">
        <f>VLOOKUP(Tbl_Baseline_23_24_Adj[[#This Row],[Agy Code]],TblAgencies[],4,FALSE)</f>
        <v>9</v>
      </c>
      <c r="C77" s="57">
        <f>VLOOKUP(Tbl_Baseline_23_24_Adj[[#This Row],[Agy Code]],TblAgencies[],2,FALSE)</f>
        <v>5</v>
      </c>
      <c r="D77" s="57">
        <f t="shared" si="3"/>
        <v>203</v>
      </c>
      <c r="E77" s="57" t="str">
        <f>VLOOKUP(Tbl_Baseline_23_24_Adj[[#This Row],[Agy Code]],TblAgencies[],9,FALSE)</f>
        <v>203: Wilson Workforce and Rehabilitation Center</v>
      </c>
      <c r="F77" s="57" t="str">
        <f>VLOOKUP(Tbl_Baseline_23_24_Adj[[#This Row],[Agy Code]],TblAgencies[],10,FALSE)</f>
        <v>Wilson Workforce and Rehabilitation Center</v>
      </c>
      <c r="G77" s="57">
        <f>VLOOKUP(Tbl_Baseline_23_24_Adj[[#This Row],[Agy Code]],TblAgencies[],13,FALSE)</f>
        <v>144000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
      <c r="B78" s="57">
        <f>VLOOKUP(Tbl_Baseline_23_24_Adj[[#This Row],[Agy Code]],TblAgencies[],4,FALSE)</f>
        <v>9</v>
      </c>
      <c r="C78" s="57">
        <f>VLOOKUP(Tbl_Baseline_23_24_Adj[[#This Row],[Agy Code]],TblAgencies[],2,FALSE)</f>
        <v>5</v>
      </c>
      <c r="D78" s="57">
        <f t="shared" si="3"/>
        <v>203</v>
      </c>
      <c r="E78" s="57" t="str">
        <f>VLOOKUP(Tbl_Baseline_23_24_Adj[[#This Row],[Agy Code]],TblAgencies[],9,FALSE)</f>
        <v>203: Wilson Workforce and Rehabilitation Center</v>
      </c>
      <c r="F78" s="57" t="str">
        <f>VLOOKUP(Tbl_Baseline_23_24_Adj[[#This Row],[Agy Code]],TblAgencies[],10,FALSE)</f>
        <v>Wilson Workforce and Rehabilitation Center</v>
      </c>
      <c r="G78" s="57">
        <f>VLOOKUP(Tbl_Baseline_23_24_Adj[[#This Row],[Agy Code]],TblAgencies[],13,FALSE)</f>
        <v>144000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
      <c r="B79" s="57">
        <f>VLOOKUP(Tbl_Baseline_23_24_Adj[[#This Row],[Agy Code]],TblAgencies[],4,FALSE)</f>
        <v>9</v>
      </c>
      <c r="C79" s="57">
        <f>VLOOKUP(Tbl_Baseline_23_24_Adj[[#This Row],[Agy Code]],TblAgencies[],2,FALSE)</f>
        <v>5</v>
      </c>
      <c r="D79" s="57">
        <f t="shared" si="3"/>
        <v>203</v>
      </c>
      <c r="E79" s="57" t="str">
        <f>VLOOKUP(Tbl_Baseline_23_24_Adj[[#This Row],[Agy Code]],TblAgencies[],9,FALSE)</f>
        <v>203: Wilson Workforce and Rehabilitation Center</v>
      </c>
      <c r="F79" s="57" t="str">
        <f>VLOOKUP(Tbl_Baseline_23_24_Adj[[#This Row],[Agy Code]],TblAgencies[],10,FALSE)</f>
        <v>Wilson Workforce and Rehabilitation Center</v>
      </c>
      <c r="G79" s="57">
        <f>VLOOKUP(Tbl_Baseline_23_24_Adj[[#This Row],[Agy Code]],TblAgencies[],13,FALSE)</f>
        <v>144000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
      <c r="B80" s="57">
        <f>VLOOKUP(Tbl_Baseline_23_24_Adj[[#This Row],[Agy Code]],TblAgencies[],4,FALSE)</f>
        <v>9</v>
      </c>
      <c r="C80" s="57">
        <f>VLOOKUP(Tbl_Baseline_23_24_Adj[[#This Row],[Agy Code]],TblAgencies[],2,FALSE)</f>
        <v>5</v>
      </c>
      <c r="D80" s="57">
        <f t="shared" si="1"/>
        <v>203</v>
      </c>
      <c r="E80" s="57" t="str">
        <f>VLOOKUP(Tbl_Baseline_23_24_Adj[[#This Row],[Agy Code]],TblAgencies[],9,FALSE)</f>
        <v>203: Wilson Workforce and Rehabilitation Center</v>
      </c>
      <c r="F80" s="57" t="str">
        <f>VLOOKUP(Tbl_Baseline_23_24_Adj[[#This Row],[Agy Code]],TblAgencies[],10,FALSE)</f>
        <v>Wilson Workforce and Rehabilitation Center</v>
      </c>
      <c r="G80" s="57">
        <f>VLOOKUP(Tbl_Baseline_23_24_Adj[[#This Row],[Agy Code]],TblAgencies[],13,FALSE)</f>
        <v>144000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
      <c r="B81" s="57">
        <f>VLOOKUP(Tbl_Baseline_23_24_Adj[[#This Row],[Agy Code]],TblAgencies[],4,FALSE)</f>
        <v>9</v>
      </c>
      <c r="C81" s="57">
        <f>VLOOKUP(Tbl_Baseline_23_24_Adj[[#This Row],[Agy Code]],TblAgencies[],2,FALSE)</f>
        <v>5</v>
      </c>
      <c r="D81" s="57">
        <f t="shared" si="1"/>
        <v>203</v>
      </c>
      <c r="E81" s="57" t="str">
        <f>VLOOKUP(Tbl_Baseline_23_24_Adj[[#This Row],[Agy Code]],TblAgencies[],9,FALSE)</f>
        <v>203: Wilson Workforce and Rehabilitation Center</v>
      </c>
      <c r="F81" s="57" t="str">
        <f>VLOOKUP(Tbl_Baseline_23_24_Adj[[#This Row],[Agy Code]],TblAgencies[],10,FALSE)</f>
        <v>Wilson Workforce and Rehabilitation Center</v>
      </c>
      <c r="G81" s="57">
        <f>VLOOKUP(Tbl_Baseline_23_24_Adj[[#This Row],[Agy Code]],TblAgencies[],13,FALSE)</f>
        <v>144000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
      <c r="B82" s="57">
        <f>VLOOKUP(Tbl_Baseline_23_24_Adj[[#This Row],[Agy Code]],TblAgencies[],4,FALSE)</f>
        <v>9</v>
      </c>
      <c r="C82" s="57">
        <f>VLOOKUP(Tbl_Baseline_23_24_Adj[[#This Row],[Agy Code]],TblAgencies[],2,FALSE)</f>
        <v>5</v>
      </c>
      <c r="D82" s="57">
        <f t="shared" si="1"/>
        <v>203</v>
      </c>
      <c r="E82" s="57" t="str">
        <f>VLOOKUP(Tbl_Baseline_23_24_Adj[[#This Row],[Agy Code]],TblAgencies[],9,FALSE)</f>
        <v>203: Wilson Workforce and Rehabilitation Center</v>
      </c>
      <c r="F82" s="57" t="str">
        <f>VLOOKUP(Tbl_Baseline_23_24_Adj[[#This Row],[Agy Code]],TblAgencies[],10,FALSE)</f>
        <v>Wilson Workforce and Rehabilitation Center</v>
      </c>
      <c r="G82" s="57">
        <f>VLOOKUP(Tbl_Baseline_23_24_Adj[[#This Row],[Agy Code]],TblAgencies[],13,FALSE)</f>
        <v>144000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
      <c r="B83" s="57">
        <f>VLOOKUP(Tbl_Baseline_23_24_Adj[[#This Row],[Agy Code]],TblAgencies[],4,FALSE)</f>
        <v>9</v>
      </c>
      <c r="C83" s="57">
        <f>VLOOKUP(Tbl_Baseline_23_24_Adj[[#This Row],[Agy Code]],TblAgencies[],2,FALSE)</f>
        <v>5</v>
      </c>
      <c r="D83" s="57">
        <f>SelectAgyCode</f>
        <v>203</v>
      </c>
      <c r="E83" s="57" t="str">
        <f>VLOOKUP(Tbl_Baseline_23_24_Adj[[#This Row],[Agy Code]],TblAgencies[],9,FALSE)</f>
        <v>203: Wilson Workforce and Rehabilitation Center</v>
      </c>
      <c r="F83" s="57" t="str">
        <f>VLOOKUP(Tbl_Baseline_23_24_Adj[[#This Row],[Agy Code]],TblAgencies[],10,FALSE)</f>
        <v>Wilson Workforce and Rehabilitation Center</v>
      </c>
      <c r="G83" s="57">
        <f>VLOOKUP(Tbl_Baseline_23_24_Adj[[#This Row],[Agy Code]],TblAgencies[],13,FALSE)</f>
        <v>144000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
      <c r="B84" s="57">
        <f>VLOOKUP(Tbl_Baseline_23_24_Adj[[#This Row],[Agy Code]],TblAgencies[],4,FALSE)</f>
        <v>9</v>
      </c>
      <c r="C84" s="57">
        <f>VLOOKUP(Tbl_Baseline_23_24_Adj[[#This Row],[Agy Code]],TblAgencies[],2,FALSE)</f>
        <v>5</v>
      </c>
      <c r="D84" s="57">
        <f t="shared" si="1"/>
        <v>203</v>
      </c>
      <c r="E84" s="57" t="str">
        <f>VLOOKUP(Tbl_Baseline_23_24_Adj[[#This Row],[Agy Code]],TblAgencies[],9,FALSE)</f>
        <v>203: Wilson Workforce and Rehabilitation Center</v>
      </c>
      <c r="F84" s="57" t="str">
        <f>VLOOKUP(Tbl_Baseline_23_24_Adj[[#This Row],[Agy Code]],TblAgencies[],10,FALSE)</f>
        <v>Wilson Workforce and Rehabilitation Center</v>
      </c>
      <c r="G84" s="57">
        <f>VLOOKUP(Tbl_Baseline_23_24_Adj[[#This Row],[Agy Code]],TblAgencies[],13,FALSE)</f>
        <v>144000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
      <c r="B85" s="59">
        <f>VLOOKUP(Tbl_Baseline_23_24_Adj[[#This Row],[Agy Code]],TblAgencies[],4,FALSE)</f>
        <v>9</v>
      </c>
      <c r="C85" s="59">
        <f>VLOOKUP(Tbl_Baseline_23_24_Adj[[#This Row],[Agy Code]],TblAgencies[],2,FALSE)</f>
        <v>5</v>
      </c>
      <c r="D85" s="59">
        <f t="shared" si="0"/>
        <v>203</v>
      </c>
      <c r="E85" s="57" t="str">
        <f>VLOOKUP(Tbl_Baseline_23_24_Adj[[#This Row],[Agy Code]],TblAgencies[],9,FALSE)</f>
        <v>203: Wilson Workforce and Rehabilitation Center</v>
      </c>
      <c r="F85" s="59" t="str">
        <f>VLOOKUP(Tbl_Baseline_23_24_Adj[[#This Row],[Agy Code]],TblAgencies[],10,FALSE)</f>
        <v>Wilson Workforce and Rehabilitation Center</v>
      </c>
      <c r="G85" s="59">
        <f>VLOOKUP(Tbl_Baseline_23_24_Adj[[#This Row],[Agy Code]],TblAgencies[],13,FALSE)</f>
        <v>144000</v>
      </c>
      <c r="H85" s="60" t="str">
        <f>IF(Tbl_Baseline_23_24_Adj[[#This Row],[Program]]="","",VLOOKUP(Tbl_Baseline_23_24_Adj[[#This Row],[Program]],Tbl_Programs[],2,FALSE))</f>
        <v/>
      </c>
      <c r="I85" s="60" t="str">
        <f>IF(Tbl_Baseline_23_24_Adj[[#This Row],[Fund Group]]="","",VLOOKUP(Tbl_Baseline_23_24_Adj[[#This Row],[Fund Group]],Tbl_FundGroups[],2,FALSE))</f>
        <v/>
      </c>
      <c r="J85" s="60" t="str">
        <f>Tbl_Baseline_23_24_Adj[[#This Row],[Pgm Code]]&amp;"."&amp;Tbl_Baseline_23_24_Adj[[#This Row],[Fund Group Code]]</f>
        <v>.</v>
      </c>
      <c r="K85" s="60" t="str">
        <f>IF(Tbl_Baseline_23_24_Adj[[#This Row],[Fund Group]]="","",IF(ISNA(VLOOKUP(Tbl_Baseline_23_24_Adj[[#This Row],[Prog.Fund]],Tbl_ProgramsFundCombination[],3,FALSE)),"NO","YES"))</f>
        <v/>
      </c>
      <c r="L85" s="60" t="str">
        <f>IF(Tbl_Baseline_23_24_Adj[[#This Row],[Fund Group]]="","",IF(Tbl_Baseline_23_24_Adj[[#This Row],[Fund Group Code]]="01","GF","NGF"))</f>
        <v/>
      </c>
      <c r="M85" s="60" t="str">
        <f>IF(Tbl_Baseline_23_24_Adj[[#This Row],[Baseline Adjustments Category]]="","",VLOOKUP(Tbl_Baseline_23_24_Adj[[#This Row],[Baseline Adjustments Category]],Tbl_BaselineAdjCat[[Adjusted Baseline Categories]:[Positions]],3,FALSE))</f>
        <v/>
      </c>
      <c r="N85" s="60"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
      <c r="B86" s="59">
        <f>VLOOKUP(Tbl_Baseline_23_24_Adj[[#This Row],[Agy Code]],TblAgencies[],4,FALSE)</f>
        <v>9</v>
      </c>
      <c r="C86" s="59">
        <f>VLOOKUP(Tbl_Baseline_23_24_Adj[[#This Row],[Agy Code]],TblAgencies[],2,FALSE)</f>
        <v>5</v>
      </c>
      <c r="D86" s="59">
        <f t="shared" si="0"/>
        <v>203</v>
      </c>
      <c r="E86" s="57" t="str">
        <f>VLOOKUP(Tbl_Baseline_23_24_Adj[[#This Row],[Agy Code]],TblAgencies[],9,FALSE)</f>
        <v>203: Wilson Workforce and Rehabilitation Center</v>
      </c>
      <c r="F86" s="59" t="str">
        <f>VLOOKUP(Tbl_Baseline_23_24_Adj[[#This Row],[Agy Code]],TblAgencies[],10,FALSE)</f>
        <v>Wilson Workforce and Rehabilitation Center</v>
      </c>
      <c r="G86" s="59">
        <f>VLOOKUP(Tbl_Baseline_23_24_Adj[[#This Row],[Agy Code]],TblAgencies[],13,FALSE)</f>
        <v>144000</v>
      </c>
      <c r="H86" s="60" t="str">
        <f>IF(Tbl_Baseline_23_24_Adj[[#This Row],[Program]]="","",VLOOKUP(Tbl_Baseline_23_24_Adj[[#This Row],[Program]],Tbl_Programs[],2,FALSE))</f>
        <v/>
      </c>
      <c r="I86" s="60" t="str">
        <f>IF(Tbl_Baseline_23_24_Adj[[#This Row],[Fund Group]]="","",VLOOKUP(Tbl_Baseline_23_24_Adj[[#This Row],[Fund Group]],Tbl_FundGroups[],2,FALSE))</f>
        <v/>
      </c>
      <c r="J86" s="60" t="str">
        <f>Tbl_Baseline_23_24_Adj[[#This Row],[Pgm Code]]&amp;"."&amp;Tbl_Baseline_23_24_Adj[[#This Row],[Fund Group Code]]</f>
        <v>.</v>
      </c>
      <c r="K86" s="60" t="str">
        <f>IF(Tbl_Baseline_23_24_Adj[[#This Row],[Fund Group]]="","",IF(ISNA(VLOOKUP(Tbl_Baseline_23_24_Adj[[#This Row],[Prog.Fund]],Tbl_ProgramsFundCombination[],3,FALSE)),"NO","YES"))</f>
        <v/>
      </c>
      <c r="L86" s="60" t="str">
        <f>IF(Tbl_Baseline_23_24_Adj[[#This Row],[Fund Group]]="","",IF(Tbl_Baseline_23_24_Adj[[#This Row],[Fund Group Code]]="01","GF","NGF"))</f>
        <v/>
      </c>
      <c r="M86" s="60" t="str">
        <f>IF(Tbl_Baseline_23_24_Adj[[#This Row],[Baseline Adjustments Category]]="","",VLOOKUP(Tbl_Baseline_23_24_Adj[[#This Row],[Baseline Adjustments Category]],Tbl_BaselineAdjCat[[Adjusted Baseline Categories]:[Positions]],3,FALSE))</f>
        <v/>
      </c>
      <c r="N86" s="60"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
      <c r="B87" s="59">
        <f>VLOOKUP(Tbl_Baseline_23_24_Adj[[#This Row],[Agy Code]],TblAgencies[],4,FALSE)</f>
        <v>9</v>
      </c>
      <c r="C87" s="59">
        <f>VLOOKUP(Tbl_Baseline_23_24_Adj[[#This Row],[Agy Code]],TblAgencies[],2,FALSE)</f>
        <v>5</v>
      </c>
      <c r="D87" s="59">
        <f t="shared" si="0"/>
        <v>203</v>
      </c>
      <c r="E87" s="57" t="str">
        <f>VLOOKUP(Tbl_Baseline_23_24_Adj[[#This Row],[Agy Code]],TblAgencies[],9,FALSE)</f>
        <v>203: Wilson Workforce and Rehabilitation Center</v>
      </c>
      <c r="F87" s="59" t="str">
        <f>VLOOKUP(Tbl_Baseline_23_24_Adj[[#This Row],[Agy Code]],TblAgencies[],10,FALSE)</f>
        <v>Wilson Workforce and Rehabilitation Center</v>
      </c>
      <c r="G87" s="59">
        <f>VLOOKUP(Tbl_Baseline_23_24_Adj[[#This Row],[Agy Code]],TblAgencies[],13,FALSE)</f>
        <v>144000</v>
      </c>
      <c r="H87" s="60" t="str">
        <f>IF(Tbl_Baseline_23_24_Adj[[#This Row],[Program]]="","",VLOOKUP(Tbl_Baseline_23_24_Adj[[#This Row],[Program]],Tbl_Programs[],2,FALSE))</f>
        <v/>
      </c>
      <c r="I87" s="60" t="str">
        <f>IF(Tbl_Baseline_23_24_Adj[[#This Row],[Fund Group]]="","",VLOOKUP(Tbl_Baseline_23_24_Adj[[#This Row],[Fund Group]],Tbl_FundGroups[],2,FALSE))</f>
        <v/>
      </c>
      <c r="J87" s="60" t="str">
        <f>Tbl_Baseline_23_24_Adj[[#This Row],[Pgm Code]]&amp;"."&amp;Tbl_Baseline_23_24_Adj[[#This Row],[Fund Group Code]]</f>
        <v>.</v>
      </c>
      <c r="K87" s="60" t="str">
        <f>IF(Tbl_Baseline_23_24_Adj[[#This Row],[Fund Group]]="","",IF(ISNA(VLOOKUP(Tbl_Baseline_23_24_Adj[[#This Row],[Prog.Fund]],Tbl_ProgramsFundCombination[],3,FALSE)),"NO","YES"))</f>
        <v/>
      </c>
      <c r="L87" s="60" t="str">
        <f>IF(Tbl_Baseline_23_24_Adj[[#This Row],[Fund Group]]="","",IF(Tbl_Baseline_23_24_Adj[[#This Row],[Fund Group Code]]="01","GF","NGF"))</f>
        <v/>
      </c>
      <c r="M87" s="60" t="str">
        <f>IF(Tbl_Baseline_23_24_Adj[[#This Row],[Baseline Adjustments Category]]="","",VLOOKUP(Tbl_Baseline_23_24_Adj[[#This Row],[Baseline Adjustments Category]],Tbl_BaselineAdjCat[[Adjusted Baseline Categories]:[Positions]],3,FALSE))</f>
        <v/>
      </c>
      <c r="N87" s="60"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
      <c r="B88" s="57">
        <f>VLOOKUP(Tbl_Baseline_23_24_Adj[[#This Row],[Agy Code]],TblAgencies[],4,FALSE)</f>
        <v>9</v>
      </c>
      <c r="C88" s="57">
        <f>VLOOKUP(Tbl_Baseline_23_24_Adj[[#This Row],[Agy Code]],TblAgencies[],2,FALSE)</f>
        <v>5</v>
      </c>
      <c r="D88" s="57">
        <f t="shared" ref="D88:D108" si="4">SelectAgyCode</f>
        <v>203</v>
      </c>
      <c r="E88" s="57" t="str">
        <f>VLOOKUP(Tbl_Baseline_23_24_Adj[[#This Row],[Agy Code]],TblAgencies[],9,FALSE)</f>
        <v>203: Wilson Workforce and Rehabilitation Center</v>
      </c>
      <c r="F88" s="57" t="str">
        <f>VLOOKUP(Tbl_Baseline_23_24_Adj[[#This Row],[Agy Code]],TblAgencies[],10,FALSE)</f>
        <v>Wilson Workforce and Rehabilitation Center</v>
      </c>
      <c r="G88" s="57">
        <f>VLOOKUP(Tbl_Baseline_23_24_Adj[[#This Row],[Agy Code]],TblAgencies[],13,FALSE)</f>
        <v>144000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
      <c r="B89" s="57">
        <f>VLOOKUP(Tbl_Baseline_23_24_Adj[[#This Row],[Agy Code]],TblAgencies[],4,FALSE)</f>
        <v>9</v>
      </c>
      <c r="C89" s="57">
        <f>VLOOKUP(Tbl_Baseline_23_24_Adj[[#This Row],[Agy Code]],TblAgencies[],2,FALSE)</f>
        <v>5</v>
      </c>
      <c r="D89" s="57">
        <f t="shared" si="4"/>
        <v>203</v>
      </c>
      <c r="E89" s="57" t="str">
        <f>VLOOKUP(Tbl_Baseline_23_24_Adj[[#This Row],[Agy Code]],TblAgencies[],9,FALSE)</f>
        <v>203: Wilson Workforce and Rehabilitation Center</v>
      </c>
      <c r="F89" s="57" t="str">
        <f>VLOOKUP(Tbl_Baseline_23_24_Adj[[#This Row],[Agy Code]],TblAgencies[],10,FALSE)</f>
        <v>Wilson Workforce and Rehabilitation Center</v>
      </c>
      <c r="G89" s="57">
        <f>VLOOKUP(Tbl_Baseline_23_24_Adj[[#This Row],[Agy Code]],TblAgencies[],13,FALSE)</f>
        <v>144000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
      <c r="B90" s="57">
        <f>VLOOKUP(Tbl_Baseline_23_24_Adj[[#This Row],[Agy Code]],TblAgencies[],4,FALSE)</f>
        <v>9</v>
      </c>
      <c r="C90" s="57">
        <f>VLOOKUP(Tbl_Baseline_23_24_Adj[[#This Row],[Agy Code]],TblAgencies[],2,FALSE)</f>
        <v>5</v>
      </c>
      <c r="D90" s="57">
        <f t="shared" si="4"/>
        <v>203</v>
      </c>
      <c r="E90" s="57" t="str">
        <f>VLOOKUP(Tbl_Baseline_23_24_Adj[[#This Row],[Agy Code]],TblAgencies[],9,FALSE)</f>
        <v>203: Wilson Workforce and Rehabilitation Center</v>
      </c>
      <c r="F90" s="57" t="str">
        <f>VLOOKUP(Tbl_Baseline_23_24_Adj[[#This Row],[Agy Code]],TblAgencies[],10,FALSE)</f>
        <v>Wilson Workforce and Rehabilitation Center</v>
      </c>
      <c r="G90" s="57">
        <f>VLOOKUP(Tbl_Baseline_23_24_Adj[[#This Row],[Agy Code]],TblAgencies[],13,FALSE)</f>
        <v>144000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
      <c r="B91" s="57">
        <f>VLOOKUP(Tbl_Baseline_23_24_Adj[[#This Row],[Agy Code]],TblAgencies[],4,FALSE)</f>
        <v>9</v>
      </c>
      <c r="C91" s="57">
        <f>VLOOKUP(Tbl_Baseline_23_24_Adj[[#This Row],[Agy Code]],TblAgencies[],2,FALSE)</f>
        <v>5</v>
      </c>
      <c r="D91" s="57">
        <f t="shared" si="4"/>
        <v>203</v>
      </c>
      <c r="E91" s="57" t="str">
        <f>VLOOKUP(Tbl_Baseline_23_24_Adj[[#This Row],[Agy Code]],TblAgencies[],9,FALSE)</f>
        <v>203: Wilson Workforce and Rehabilitation Center</v>
      </c>
      <c r="F91" s="57" t="str">
        <f>VLOOKUP(Tbl_Baseline_23_24_Adj[[#This Row],[Agy Code]],TblAgencies[],10,FALSE)</f>
        <v>Wilson Workforce and Rehabilitation Center</v>
      </c>
      <c r="G91" s="57">
        <f>VLOOKUP(Tbl_Baseline_23_24_Adj[[#This Row],[Agy Code]],TblAgencies[],13,FALSE)</f>
        <v>144000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
      <c r="B92" s="57">
        <f>VLOOKUP(Tbl_Baseline_23_24_Adj[[#This Row],[Agy Code]],TblAgencies[],4,FALSE)</f>
        <v>9</v>
      </c>
      <c r="C92" s="57">
        <f>VLOOKUP(Tbl_Baseline_23_24_Adj[[#This Row],[Agy Code]],TblAgencies[],2,FALSE)</f>
        <v>5</v>
      </c>
      <c r="D92" s="57">
        <f t="shared" si="4"/>
        <v>203</v>
      </c>
      <c r="E92" s="57" t="str">
        <f>VLOOKUP(Tbl_Baseline_23_24_Adj[[#This Row],[Agy Code]],TblAgencies[],9,FALSE)</f>
        <v>203: Wilson Workforce and Rehabilitation Center</v>
      </c>
      <c r="F92" s="57" t="str">
        <f>VLOOKUP(Tbl_Baseline_23_24_Adj[[#This Row],[Agy Code]],TblAgencies[],10,FALSE)</f>
        <v>Wilson Workforce and Rehabilitation Center</v>
      </c>
      <c r="G92" s="57">
        <f>VLOOKUP(Tbl_Baseline_23_24_Adj[[#This Row],[Agy Code]],TblAgencies[],13,FALSE)</f>
        <v>144000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
      <c r="B93" s="57">
        <f>VLOOKUP(Tbl_Baseline_23_24_Adj[[#This Row],[Agy Code]],TblAgencies[],4,FALSE)</f>
        <v>9</v>
      </c>
      <c r="C93" s="57">
        <f>VLOOKUP(Tbl_Baseline_23_24_Adj[[#This Row],[Agy Code]],TblAgencies[],2,FALSE)</f>
        <v>5</v>
      </c>
      <c r="D93" s="57">
        <f t="shared" si="4"/>
        <v>203</v>
      </c>
      <c r="E93" s="57" t="str">
        <f>VLOOKUP(Tbl_Baseline_23_24_Adj[[#This Row],[Agy Code]],TblAgencies[],9,FALSE)</f>
        <v>203: Wilson Workforce and Rehabilitation Center</v>
      </c>
      <c r="F93" s="57" t="str">
        <f>VLOOKUP(Tbl_Baseline_23_24_Adj[[#This Row],[Agy Code]],TblAgencies[],10,FALSE)</f>
        <v>Wilson Workforce and Rehabilitation Center</v>
      </c>
      <c r="G93" s="57">
        <f>VLOOKUP(Tbl_Baseline_23_24_Adj[[#This Row],[Agy Code]],TblAgencies[],13,FALSE)</f>
        <v>144000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
      <c r="B94" s="57">
        <f>VLOOKUP(Tbl_Baseline_23_24_Adj[[#This Row],[Agy Code]],TblAgencies[],4,FALSE)</f>
        <v>9</v>
      </c>
      <c r="C94" s="57">
        <f>VLOOKUP(Tbl_Baseline_23_24_Adj[[#This Row],[Agy Code]],TblAgencies[],2,FALSE)</f>
        <v>5</v>
      </c>
      <c r="D94" s="57">
        <f t="shared" si="4"/>
        <v>203</v>
      </c>
      <c r="E94" s="57" t="str">
        <f>VLOOKUP(Tbl_Baseline_23_24_Adj[[#This Row],[Agy Code]],TblAgencies[],9,FALSE)</f>
        <v>203: Wilson Workforce and Rehabilitation Center</v>
      </c>
      <c r="F94" s="57" t="str">
        <f>VLOOKUP(Tbl_Baseline_23_24_Adj[[#This Row],[Agy Code]],TblAgencies[],10,FALSE)</f>
        <v>Wilson Workforce and Rehabilitation Center</v>
      </c>
      <c r="G94" s="57">
        <f>VLOOKUP(Tbl_Baseline_23_24_Adj[[#This Row],[Agy Code]],TblAgencies[],13,FALSE)</f>
        <v>144000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
      <c r="B95" s="57">
        <f>VLOOKUP(Tbl_Baseline_23_24_Adj[[#This Row],[Agy Code]],TblAgencies[],4,FALSE)</f>
        <v>9</v>
      </c>
      <c r="C95" s="57">
        <f>VLOOKUP(Tbl_Baseline_23_24_Adj[[#This Row],[Agy Code]],TblAgencies[],2,FALSE)</f>
        <v>5</v>
      </c>
      <c r="D95" s="57">
        <f t="shared" si="4"/>
        <v>203</v>
      </c>
      <c r="E95" s="57" t="str">
        <f>VLOOKUP(Tbl_Baseline_23_24_Adj[[#This Row],[Agy Code]],TblAgencies[],9,FALSE)</f>
        <v>203: Wilson Workforce and Rehabilitation Center</v>
      </c>
      <c r="F95" s="57" t="str">
        <f>VLOOKUP(Tbl_Baseline_23_24_Adj[[#This Row],[Agy Code]],TblAgencies[],10,FALSE)</f>
        <v>Wilson Workforce and Rehabilitation Center</v>
      </c>
      <c r="G95" s="57">
        <f>VLOOKUP(Tbl_Baseline_23_24_Adj[[#This Row],[Agy Code]],TblAgencies[],13,FALSE)</f>
        <v>144000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
      <c r="B96" s="57">
        <f>VLOOKUP(Tbl_Baseline_23_24_Adj[[#This Row],[Agy Code]],TblAgencies[],4,FALSE)</f>
        <v>9</v>
      </c>
      <c r="C96" s="57">
        <f>VLOOKUP(Tbl_Baseline_23_24_Adj[[#This Row],[Agy Code]],TblAgencies[],2,FALSE)</f>
        <v>5</v>
      </c>
      <c r="D96" s="57">
        <f t="shared" si="4"/>
        <v>203</v>
      </c>
      <c r="E96" s="57" t="str">
        <f>VLOOKUP(Tbl_Baseline_23_24_Adj[[#This Row],[Agy Code]],TblAgencies[],9,FALSE)</f>
        <v>203: Wilson Workforce and Rehabilitation Center</v>
      </c>
      <c r="F96" s="57" t="str">
        <f>VLOOKUP(Tbl_Baseline_23_24_Adj[[#This Row],[Agy Code]],TblAgencies[],10,FALSE)</f>
        <v>Wilson Workforce and Rehabilitation Center</v>
      </c>
      <c r="G96" s="57">
        <f>VLOOKUP(Tbl_Baseline_23_24_Adj[[#This Row],[Agy Code]],TblAgencies[],13,FALSE)</f>
        <v>144000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
      <c r="B97" s="57">
        <f>VLOOKUP(Tbl_Baseline_23_24_Adj[[#This Row],[Agy Code]],TblAgencies[],4,FALSE)</f>
        <v>9</v>
      </c>
      <c r="C97" s="57">
        <f>VLOOKUP(Tbl_Baseline_23_24_Adj[[#This Row],[Agy Code]],TblAgencies[],2,FALSE)</f>
        <v>5</v>
      </c>
      <c r="D97" s="57">
        <f t="shared" si="4"/>
        <v>203</v>
      </c>
      <c r="E97" s="57" t="str">
        <f>VLOOKUP(Tbl_Baseline_23_24_Adj[[#This Row],[Agy Code]],TblAgencies[],9,FALSE)</f>
        <v>203: Wilson Workforce and Rehabilitation Center</v>
      </c>
      <c r="F97" s="57" t="str">
        <f>VLOOKUP(Tbl_Baseline_23_24_Adj[[#This Row],[Agy Code]],TblAgencies[],10,FALSE)</f>
        <v>Wilson Workforce and Rehabilitation Center</v>
      </c>
      <c r="G97" s="57">
        <f>VLOOKUP(Tbl_Baseline_23_24_Adj[[#This Row],[Agy Code]],TblAgencies[],13,FALSE)</f>
        <v>144000</v>
      </c>
      <c r="H97" s="58" t="str">
        <f>IF(Tbl_Baseline_23_24_Adj[[#This Row],[Program]]="","",VLOOKUP(Tbl_Baseline_23_24_Adj[[#This Row],[Program]],Tbl_Programs[],2,FALSE))</f>
        <v/>
      </c>
      <c r="I97" s="58" t="str">
        <f>IF(Tbl_Baseline_23_24_Adj[[#This Row],[Fund Group]]="","",VLOOKUP(Tbl_Baseline_23_24_Adj[[#This Row],[Fund Group]],Tbl_FundGroups[],2,FALSE))</f>
        <v/>
      </c>
      <c r="J97" s="58" t="str">
        <f>Tbl_Baseline_23_24_Adj[[#This Row],[Pgm Code]]&amp;"."&amp;Tbl_Baseline_23_24_Adj[[#This Row],[Fund Group Code]]</f>
        <v>.</v>
      </c>
      <c r="K97" s="58" t="str">
        <f>IF(Tbl_Baseline_23_24_Adj[[#This Row],[Fund Group]]="","",IF(ISNA(VLOOKUP(Tbl_Baseline_23_24_Adj[[#This Row],[Prog.Fund]],Tbl_ProgramsFundCombination[],3,FALSE)),"NO","YES"))</f>
        <v/>
      </c>
      <c r="L97" s="58" t="str">
        <f>IF(Tbl_Baseline_23_24_Adj[[#This Row],[Fund Group]]="","",IF(Tbl_Baseline_23_24_Adj[[#This Row],[Fund Group Code]]="01","GF","NGF"))</f>
        <v/>
      </c>
      <c r="M97" s="58" t="str">
        <f>IF(Tbl_Baseline_23_24_Adj[[#This Row],[Baseline Adjustments Category]]="","",VLOOKUP(Tbl_Baseline_23_24_Adj[[#This Row],[Baseline Adjustments Category]],Tbl_BaselineAdjCat[[Adjusted Baseline Categories]:[Positions]],3,FALSE))</f>
        <v/>
      </c>
      <c r="N97" s="58"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
      <c r="B98" s="57">
        <f>VLOOKUP(Tbl_Baseline_23_24_Adj[[#This Row],[Agy Code]],TblAgencies[],4,FALSE)</f>
        <v>9</v>
      </c>
      <c r="C98" s="57">
        <f>VLOOKUP(Tbl_Baseline_23_24_Adj[[#This Row],[Agy Code]],TblAgencies[],2,FALSE)</f>
        <v>5</v>
      </c>
      <c r="D98" s="57">
        <f t="shared" si="4"/>
        <v>203</v>
      </c>
      <c r="E98" s="57" t="str">
        <f>VLOOKUP(Tbl_Baseline_23_24_Adj[[#This Row],[Agy Code]],TblAgencies[],9,FALSE)</f>
        <v>203: Wilson Workforce and Rehabilitation Center</v>
      </c>
      <c r="F98" s="57" t="str">
        <f>VLOOKUP(Tbl_Baseline_23_24_Adj[[#This Row],[Agy Code]],TblAgencies[],10,FALSE)</f>
        <v>Wilson Workforce and Rehabilitation Center</v>
      </c>
      <c r="G98" s="57">
        <f>VLOOKUP(Tbl_Baseline_23_24_Adj[[#This Row],[Agy Code]],TblAgencies[],13,FALSE)</f>
        <v>144000</v>
      </c>
      <c r="H98" s="58" t="str">
        <f>IF(Tbl_Baseline_23_24_Adj[[#This Row],[Program]]="","",VLOOKUP(Tbl_Baseline_23_24_Adj[[#This Row],[Program]],Tbl_Programs[],2,FALSE))</f>
        <v/>
      </c>
      <c r="I98" s="58" t="str">
        <f>IF(Tbl_Baseline_23_24_Adj[[#This Row],[Fund Group]]="","",VLOOKUP(Tbl_Baseline_23_24_Adj[[#This Row],[Fund Group]],Tbl_FundGroups[],2,FALSE))</f>
        <v/>
      </c>
      <c r="J98" s="58" t="str">
        <f>Tbl_Baseline_23_24_Adj[[#This Row],[Pgm Code]]&amp;"."&amp;Tbl_Baseline_23_24_Adj[[#This Row],[Fund Group Code]]</f>
        <v>.</v>
      </c>
      <c r="K98" s="58" t="str">
        <f>IF(Tbl_Baseline_23_24_Adj[[#This Row],[Fund Group]]="","",IF(ISNA(VLOOKUP(Tbl_Baseline_23_24_Adj[[#This Row],[Prog.Fund]],Tbl_ProgramsFundCombination[],3,FALSE)),"NO","YES"))</f>
        <v/>
      </c>
      <c r="L98" s="58" t="str">
        <f>IF(Tbl_Baseline_23_24_Adj[[#This Row],[Fund Group]]="","",IF(Tbl_Baseline_23_24_Adj[[#This Row],[Fund Group Code]]="01","GF","NGF"))</f>
        <v/>
      </c>
      <c r="M98" s="58" t="str">
        <f>IF(Tbl_Baseline_23_24_Adj[[#This Row],[Baseline Adjustments Category]]="","",VLOOKUP(Tbl_Baseline_23_24_Adj[[#This Row],[Baseline Adjustments Category]],Tbl_BaselineAdjCat[[Adjusted Baseline Categories]:[Positions]],3,FALSE))</f>
        <v/>
      </c>
      <c r="N98" s="58"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
      <c r="B99" s="57">
        <f>VLOOKUP(Tbl_Baseline_23_24_Adj[[#This Row],[Agy Code]],TblAgencies[],4,FALSE)</f>
        <v>9</v>
      </c>
      <c r="C99" s="57">
        <f>VLOOKUP(Tbl_Baseline_23_24_Adj[[#This Row],[Agy Code]],TblAgencies[],2,FALSE)</f>
        <v>5</v>
      </c>
      <c r="D99" s="57">
        <f t="shared" si="4"/>
        <v>203</v>
      </c>
      <c r="E99" s="57" t="str">
        <f>VLOOKUP(Tbl_Baseline_23_24_Adj[[#This Row],[Agy Code]],TblAgencies[],9,FALSE)</f>
        <v>203: Wilson Workforce and Rehabilitation Center</v>
      </c>
      <c r="F99" s="57" t="str">
        <f>VLOOKUP(Tbl_Baseline_23_24_Adj[[#This Row],[Agy Code]],TblAgencies[],10,FALSE)</f>
        <v>Wilson Workforce and Rehabilitation Center</v>
      </c>
      <c r="G99" s="57">
        <f>VLOOKUP(Tbl_Baseline_23_24_Adj[[#This Row],[Agy Code]],TblAgencies[],13,FALSE)</f>
        <v>144000</v>
      </c>
      <c r="H99" s="58" t="str">
        <f>IF(Tbl_Baseline_23_24_Adj[[#This Row],[Program]]="","",VLOOKUP(Tbl_Baseline_23_24_Adj[[#This Row],[Program]],Tbl_Programs[],2,FALSE))</f>
        <v/>
      </c>
      <c r="I99" s="58" t="str">
        <f>IF(Tbl_Baseline_23_24_Adj[[#This Row],[Fund Group]]="","",VLOOKUP(Tbl_Baseline_23_24_Adj[[#This Row],[Fund Group]],Tbl_FundGroups[],2,FALSE))</f>
        <v/>
      </c>
      <c r="J99" s="58" t="str">
        <f>Tbl_Baseline_23_24_Adj[[#This Row],[Pgm Code]]&amp;"."&amp;Tbl_Baseline_23_24_Adj[[#This Row],[Fund Group Code]]</f>
        <v>.</v>
      </c>
      <c r="K99" s="58" t="str">
        <f>IF(Tbl_Baseline_23_24_Adj[[#This Row],[Fund Group]]="","",IF(ISNA(VLOOKUP(Tbl_Baseline_23_24_Adj[[#This Row],[Prog.Fund]],Tbl_ProgramsFundCombination[],3,FALSE)),"NO","YES"))</f>
        <v/>
      </c>
      <c r="L99" s="58" t="str">
        <f>IF(Tbl_Baseline_23_24_Adj[[#This Row],[Fund Group]]="","",IF(Tbl_Baseline_23_24_Adj[[#This Row],[Fund Group Code]]="01","GF","NGF"))</f>
        <v/>
      </c>
      <c r="M99" s="58" t="str">
        <f>IF(Tbl_Baseline_23_24_Adj[[#This Row],[Baseline Adjustments Category]]="","",VLOOKUP(Tbl_Baseline_23_24_Adj[[#This Row],[Baseline Adjustments Category]],Tbl_BaselineAdjCat[[Adjusted Baseline Categories]:[Positions]],3,FALSE))</f>
        <v/>
      </c>
      <c r="N99" s="58"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
      <c r="B100" s="57">
        <f>VLOOKUP(Tbl_Baseline_23_24_Adj[[#This Row],[Agy Code]],TblAgencies[],4,FALSE)</f>
        <v>9</v>
      </c>
      <c r="C100" s="57">
        <f>VLOOKUP(Tbl_Baseline_23_24_Adj[[#This Row],[Agy Code]],TblAgencies[],2,FALSE)</f>
        <v>5</v>
      </c>
      <c r="D100" s="57">
        <f t="shared" si="4"/>
        <v>203</v>
      </c>
      <c r="E100" s="57" t="str">
        <f>VLOOKUP(Tbl_Baseline_23_24_Adj[[#This Row],[Agy Code]],TblAgencies[],9,FALSE)</f>
        <v>203: Wilson Workforce and Rehabilitation Center</v>
      </c>
      <c r="F100" s="57" t="str">
        <f>VLOOKUP(Tbl_Baseline_23_24_Adj[[#This Row],[Agy Code]],TblAgencies[],10,FALSE)</f>
        <v>Wilson Workforce and Rehabilitation Center</v>
      </c>
      <c r="G100" s="57">
        <f>VLOOKUP(Tbl_Baseline_23_24_Adj[[#This Row],[Agy Code]],TblAgencies[],13,FALSE)</f>
        <v>144000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
      <c r="B101" s="57">
        <f>VLOOKUP(Tbl_Baseline_23_24_Adj[[#This Row],[Agy Code]],TblAgencies[],4,FALSE)</f>
        <v>9</v>
      </c>
      <c r="C101" s="57">
        <f>VLOOKUP(Tbl_Baseline_23_24_Adj[[#This Row],[Agy Code]],TblAgencies[],2,FALSE)</f>
        <v>5</v>
      </c>
      <c r="D101" s="57">
        <f t="shared" si="4"/>
        <v>203</v>
      </c>
      <c r="E101" s="57" t="str">
        <f>VLOOKUP(Tbl_Baseline_23_24_Adj[[#This Row],[Agy Code]],TblAgencies[],9,FALSE)</f>
        <v>203: Wilson Workforce and Rehabilitation Center</v>
      </c>
      <c r="F101" s="57" t="str">
        <f>VLOOKUP(Tbl_Baseline_23_24_Adj[[#This Row],[Agy Code]],TblAgencies[],10,FALSE)</f>
        <v>Wilson Workforce and Rehabilitation Center</v>
      </c>
      <c r="G101" s="57">
        <f>VLOOKUP(Tbl_Baseline_23_24_Adj[[#This Row],[Agy Code]],TblAgencies[],13,FALSE)</f>
        <v>144000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
      <c r="B102" s="57">
        <f>VLOOKUP(Tbl_Baseline_23_24_Adj[[#This Row],[Agy Code]],TblAgencies[],4,FALSE)</f>
        <v>9</v>
      </c>
      <c r="C102" s="57">
        <f>VLOOKUP(Tbl_Baseline_23_24_Adj[[#This Row],[Agy Code]],TblAgencies[],2,FALSE)</f>
        <v>5</v>
      </c>
      <c r="D102" s="57">
        <f t="shared" si="4"/>
        <v>203</v>
      </c>
      <c r="E102" s="57" t="str">
        <f>VLOOKUP(Tbl_Baseline_23_24_Adj[[#This Row],[Agy Code]],TblAgencies[],9,FALSE)</f>
        <v>203: Wilson Workforce and Rehabilitation Center</v>
      </c>
      <c r="F102" s="57" t="str">
        <f>VLOOKUP(Tbl_Baseline_23_24_Adj[[#This Row],[Agy Code]],TblAgencies[],10,FALSE)</f>
        <v>Wilson Workforce and Rehabilitation Center</v>
      </c>
      <c r="G102" s="57">
        <f>VLOOKUP(Tbl_Baseline_23_24_Adj[[#This Row],[Agy Code]],TblAgencies[],13,FALSE)</f>
        <v>144000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
      <c r="B103" s="57">
        <f>VLOOKUP(Tbl_Baseline_23_24_Adj[[#This Row],[Agy Code]],TblAgencies[],4,FALSE)</f>
        <v>9</v>
      </c>
      <c r="C103" s="57">
        <f>VLOOKUP(Tbl_Baseline_23_24_Adj[[#This Row],[Agy Code]],TblAgencies[],2,FALSE)</f>
        <v>5</v>
      </c>
      <c r="D103" s="57">
        <f t="shared" si="4"/>
        <v>203</v>
      </c>
      <c r="E103" s="57" t="str">
        <f>VLOOKUP(Tbl_Baseline_23_24_Adj[[#This Row],[Agy Code]],TblAgencies[],9,FALSE)</f>
        <v>203: Wilson Workforce and Rehabilitation Center</v>
      </c>
      <c r="F103" s="57" t="str">
        <f>VLOOKUP(Tbl_Baseline_23_24_Adj[[#This Row],[Agy Code]],TblAgencies[],10,FALSE)</f>
        <v>Wilson Workforce and Rehabilitation Center</v>
      </c>
      <c r="G103" s="57">
        <f>VLOOKUP(Tbl_Baseline_23_24_Adj[[#This Row],[Agy Code]],TblAgencies[],13,FALSE)</f>
        <v>144000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
      <c r="B104" s="57">
        <f>VLOOKUP(Tbl_Baseline_23_24_Adj[[#This Row],[Agy Code]],TblAgencies[],4,FALSE)</f>
        <v>9</v>
      </c>
      <c r="C104" s="57">
        <f>VLOOKUP(Tbl_Baseline_23_24_Adj[[#This Row],[Agy Code]],TblAgencies[],2,FALSE)</f>
        <v>5</v>
      </c>
      <c r="D104" s="57">
        <f t="shared" si="4"/>
        <v>203</v>
      </c>
      <c r="E104" s="57" t="str">
        <f>VLOOKUP(Tbl_Baseline_23_24_Adj[[#This Row],[Agy Code]],TblAgencies[],9,FALSE)</f>
        <v>203: Wilson Workforce and Rehabilitation Center</v>
      </c>
      <c r="F104" s="57" t="str">
        <f>VLOOKUP(Tbl_Baseline_23_24_Adj[[#This Row],[Agy Code]],TblAgencies[],10,FALSE)</f>
        <v>Wilson Workforce and Rehabilitation Center</v>
      </c>
      <c r="G104" s="57">
        <f>VLOOKUP(Tbl_Baseline_23_24_Adj[[#This Row],[Agy Code]],TblAgencies[],13,FALSE)</f>
        <v>144000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
      <c r="B105" s="57">
        <f>VLOOKUP(Tbl_Baseline_23_24_Adj[[#This Row],[Agy Code]],TblAgencies[],4,FALSE)</f>
        <v>9</v>
      </c>
      <c r="C105" s="57">
        <f>VLOOKUP(Tbl_Baseline_23_24_Adj[[#This Row],[Agy Code]],TblAgencies[],2,FALSE)</f>
        <v>5</v>
      </c>
      <c r="D105" s="57">
        <f t="shared" si="4"/>
        <v>203</v>
      </c>
      <c r="E105" s="57" t="str">
        <f>VLOOKUP(Tbl_Baseline_23_24_Adj[[#This Row],[Agy Code]],TblAgencies[],9,FALSE)</f>
        <v>203: Wilson Workforce and Rehabilitation Center</v>
      </c>
      <c r="F105" s="57" t="str">
        <f>VLOOKUP(Tbl_Baseline_23_24_Adj[[#This Row],[Agy Code]],TblAgencies[],10,FALSE)</f>
        <v>Wilson Workforce and Rehabilitation Center</v>
      </c>
      <c r="G105" s="57">
        <f>VLOOKUP(Tbl_Baseline_23_24_Adj[[#This Row],[Agy Code]],TblAgencies[],13,FALSE)</f>
        <v>144000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
      <c r="B106" s="57">
        <f>VLOOKUP(Tbl_Baseline_23_24_Adj[[#This Row],[Agy Code]],TblAgencies[],4,FALSE)</f>
        <v>9</v>
      </c>
      <c r="C106" s="57">
        <f>VLOOKUP(Tbl_Baseline_23_24_Adj[[#This Row],[Agy Code]],TblAgencies[],2,FALSE)</f>
        <v>5</v>
      </c>
      <c r="D106" s="57">
        <f t="shared" si="4"/>
        <v>203</v>
      </c>
      <c r="E106" s="57" t="str">
        <f>VLOOKUP(Tbl_Baseline_23_24_Adj[[#This Row],[Agy Code]],TblAgencies[],9,FALSE)</f>
        <v>203: Wilson Workforce and Rehabilitation Center</v>
      </c>
      <c r="F106" s="57" t="str">
        <f>VLOOKUP(Tbl_Baseline_23_24_Adj[[#This Row],[Agy Code]],TblAgencies[],10,FALSE)</f>
        <v>Wilson Workforce and Rehabilitation Center</v>
      </c>
      <c r="G106" s="57">
        <f>VLOOKUP(Tbl_Baseline_23_24_Adj[[#This Row],[Agy Code]],TblAgencies[],13,FALSE)</f>
        <v>144000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
      <c r="B107" s="57">
        <f>VLOOKUP(Tbl_Baseline_23_24_Adj[[#This Row],[Agy Code]],TblAgencies[],4,FALSE)</f>
        <v>9</v>
      </c>
      <c r="C107" s="57">
        <f>VLOOKUP(Tbl_Baseline_23_24_Adj[[#This Row],[Agy Code]],TblAgencies[],2,FALSE)</f>
        <v>5</v>
      </c>
      <c r="D107" s="57">
        <f t="shared" si="4"/>
        <v>203</v>
      </c>
      <c r="E107" s="57" t="str">
        <f>VLOOKUP(Tbl_Baseline_23_24_Adj[[#This Row],[Agy Code]],TblAgencies[],9,FALSE)</f>
        <v>203: Wilson Workforce and Rehabilitation Center</v>
      </c>
      <c r="F107" s="57" t="str">
        <f>VLOOKUP(Tbl_Baseline_23_24_Adj[[#This Row],[Agy Code]],TblAgencies[],10,FALSE)</f>
        <v>Wilson Workforce and Rehabilitation Center</v>
      </c>
      <c r="G107" s="57">
        <f>VLOOKUP(Tbl_Baseline_23_24_Adj[[#This Row],[Agy Code]],TblAgencies[],13,FALSE)</f>
        <v>144000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
      <c r="B108" s="57">
        <f>VLOOKUP(Tbl_Baseline_23_24_Adj[[#This Row],[Agy Code]],TblAgencies[],4,FALSE)</f>
        <v>9</v>
      </c>
      <c r="C108" s="57">
        <f>VLOOKUP(Tbl_Baseline_23_24_Adj[[#This Row],[Agy Code]],TblAgencies[],2,FALSE)</f>
        <v>5</v>
      </c>
      <c r="D108" s="57">
        <f t="shared" si="4"/>
        <v>203</v>
      </c>
      <c r="E108" s="57" t="str">
        <f>VLOOKUP(Tbl_Baseline_23_24_Adj[[#This Row],[Agy Code]],TblAgencies[],9,FALSE)</f>
        <v>203: Wilson Workforce and Rehabilitation Center</v>
      </c>
      <c r="F108" s="57" t="str">
        <f>VLOOKUP(Tbl_Baseline_23_24_Adj[[#This Row],[Agy Code]],TblAgencies[],10,FALSE)</f>
        <v>Wilson Workforce and Rehabilitation Center</v>
      </c>
      <c r="G108" s="57">
        <f>VLOOKUP(Tbl_Baseline_23_24_Adj[[#This Row],[Agy Code]],TblAgencies[],13,FALSE)</f>
        <v>144000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
      <c r="B109" s="59">
        <f>VLOOKUP(Tbl_Baseline_23_24_Adj[[#This Row],[Agy Code]],TblAgencies[],4,FALSE)</f>
        <v>9</v>
      </c>
      <c r="C109" s="59">
        <f>VLOOKUP(Tbl_Baseline_23_24_Adj[[#This Row],[Agy Code]],TblAgencies[],2,FALSE)</f>
        <v>5</v>
      </c>
      <c r="D109" s="59">
        <f t="shared" si="0"/>
        <v>203</v>
      </c>
      <c r="E109" s="57" t="str">
        <f>VLOOKUP(Tbl_Baseline_23_24_Adj[[#This Row],[Agy Code]],TblAgencies[],9,FALSE)</f>
        <v>203: Wilson Workforce and Rehabilitation Center</v>
      </c>
      <c r="F109" s="59" t="str">
        <f>VLOOKUP(Tbl_Baseline_23_24_Adj[[#This Row],[Agy Code]],TblAgencies[],10,FALSE)</f>
        <v>Wilson Workforce and Rehabilitation Center</v>
      </c>
      <c r="G109" s="59">
        <f>VLOOKUP(Tbl_Baseline_23_24_Adj[[#This Row],[Agy Code]],TblAgencies[],13,FALSE)</f>
        <v>144000</v>
      </c>
      <c r="H109" s="60" t="str">
        <f>IF(Tbl_Baseline_23_24_Adj[[#This Row],[Program]]="","",VLOOKUP(Tbl_Baseline_23_24_Adj[[#This Row],[Program]],Tbl_Programs[],2,FALSE))</f>
        <v/>
      </c>
      <c r="I109" s="60" t="str">
        <f>IF(Tbl_Baseline_23_24_Adj[[#This Row],[Fund Group]]="","",VLOOKUP(Tbl_Baseline_23_24_Adj[[#This Row],[Fund Group]],Tbl_FundGroups[],2,FALSE))</f>
        <v/>
      </c>
      <c r="J109" s="60" t="str">
        <f>Tbl_Baseline_23_24_Adj[[#This Row],[Pgm Code]]&amp;"."&amp;Tbl_Baseline_23_24_Adj[[#This Row],[Fund Group Code]]</f>
        <v>.</v>
      </c>
      <c r="K109" s="60" t="str">
        <f>IF(Tbl_Baseline_23_24_Adj[[#This Row],[Fund Group]]="","",IF(ISNA(VLOOKUP(Tbl_Baseline_23_24_Adj[[#This Row],[Prog.Fund]],Tbl_ProgramsFundCombination[],3,FALSE)),"NO","YES"))</f>
        <v/>
      </c>
      <c r="L109" s="60" t="str">
        <f>IF(Tbl_Baseline_23_24_Adj[[#This Row],[Fund Group]]="","",IF(Tbl_Baseline_23_24_Adj[[#This Row],[Fund Group Code]]="01","GF","NGF"))</f>
        <v/>
      </c>
      <c r="M109" s="60" t="str">
        <f>IF(Tbl_Baseline_23_24_Adj[[#This Row],[Baseline Adjustments Category]]="","",VLOOKUP(Tbl_Baseline_23_24_Adj[[#This Row],[Baseline Adjustments Category]],Tbl_BaselineAdjCat[[Adjusted Baseline Categories]:[Positions]],3,FALSE))</f>
        <v/>
      </c>
      <c r="N109" s="60"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
      <c r="B110" s="59">
        <f>VLOOKUP(Tbl_Baseline_23_24_Adj[[#This Row],[Agy Code]],TblAgencies[],4,FALSE)</f>
        <v>9</v>
      </c>
      <c r="C110" s="59">
        <f>VLOOKUP(Tbl_Baseline_23_24_Adj[[#This Row],[Agy Code]],TblAgencies[],2,FALSE)</f>
        <v>5</v>
      </c>
      <c r="D110" s="59">
        <f t="shared" si="0"/>
        <v>203</v>
      </c>
      <c r="E110" s="57" t="str">
        <f>VLOOKUP(Tbl_Baseline_23_24_Adj[[#This Row],[Agy Code]],TblAgencies[],9,FALSE)</f>
        <v>203: Wilson Workforce and Rehabilitation Center</v>
      </c>
      <c r="F110" s="59" t="str">
        <f>VLOOKUP(Tbl_Baseline_23_24_Adj[[#This Row],[Agy Code]],TblAgencies[],10,FALSE)</f>
        <v>Wilson Workforce and Rehabilitation Center</v>
      </c>
      <c r="G110" s="59">
        <f>VLOOKUP(Tbl_Baseline_23_24_Adj[[#This Row],[Agy Code]],TblAgencies[],13,FALSE)</f>
        <v>144000</v>
      </c>
      <c r="H110" s="60" t="str">
        <f>IF(Tbl_Baseline_23_24_Adj[[#This Row],[Program]]="","",VLOOKUP(Tbl_Baseline_23_24_Adj[[#This Row],[Program]],Tbl_Programs[],2,FALSE))</f>
        <v/>
      </c>
      <c r="I110" s="60" t="str">
        <f>IF(Tbl_Baseline_23_24_Adj[[#This Row],[Fund Group]]="","",VLOOKUP(Tbl_Baseline_23_24_Adj[[#This Row],[Fund Group]],Tbl_FundGroups[],2,FALSE))</f>
        <v/>
      </c>
      <c r="J110" s="60" t="str">
        <f>Tbl_Baseline_23_24_Adj[[#This Row],[Pgm Code]]&amp;"."&amp;Tbl_Baseline_23_24_Adj[[#This Row],[Fund Group Code]]</f>
        <v>.</v>
      </c>
      <c r="K110" s="60" t="str">
        <f>IF(Tbl_Baseline_23_24_Adj[[#This Row],[Fund Group]]="","",IF(ISNA(VLOOKUP(Tbl_Baseline_23_24_Adj[[#This Row],[Prog.Fund]],Tbl_ProgramsFundCombination[],3,FALSE)),"NO","YES"))</f>
        <v/>
      </c>
      <c r="L110" s="60" t="str">
        <f>IF(Tbl_Baseline_23_24_Adj[[#This Row],[Fund Group]]="","",IF(Tbl_Baseline_23_24_Adj[[#This Row],[Fund Group Code]]="01","GF","NGF"))</f>
        <v/>
      </c>
      <c r="M110" s="60" t="str">
        <f>IF(Tbl_Baseline_23_24_Adj[[#This Row],[Baseline Adjustments Category]]="","",VLOOKUP(Tbl_Baseline_23_24_Adj[[#This Row],[Baseline Adjustments Category]],Tbl_BaselineAdjCat[[Adjusted Baseline Categories]:[Positions]],3,FALSE))</f>
        <v/>
      </c>
      <c r="N110" s="60"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
      <c r="B111" s="59">
        <f>VLOOKUP(Tbl_Baseline_23_24_Adj[[#This Row],[Agy Code]],TblAgencies[],4,FALSE)</f>
        <v>9</v>
      </c>
      <c r="C111" s="59">
        <f>VLOOKUP(Tbl_Baseline_23_24_Adj[[#This Row],[Agy Code]],TblAgencies[],2,FALSE)</f>
        <v>5</v>
      </c>
      <c r="D111" s="59">
        <f t="shared" si="0"/>
        <v>203</v>
      </c>
      <c r="E111" s="57" t="str">
        <f>VLOOKUP(Tbl_Baseline_23_24_Adj[[#This Row],[Agy Code]],TblAgencies[],9,FALSE)</f>
        <v>203: Wilson Workforce and Rehabilitation Center</v>
      </c>
      <c r="F111" s="59" t="str">
        <f>VLOOKUP(Tbl_Baseline_23_24_Adj[[#This Row],[Agy Code]],TblAgencies[],10,FALSE)</f>
        <v>Wilson Workforce and Rehabilitation Center</v>
      </c>
      <c r="G111" s="59">
        <f>VLOOKUP(Tbl_Baseline_23_24_Adj[[#This Row],[Agy Code]],TblAgencies[],13,FALSE)</f>
        <v>144000</v>
      </c>
      <c r="H111" s="60" t="str">
        <f>IF(Tbl_Baseline_23_24_Adj[[#This Row],[Program]]="","",VLOOKUP(Tbl_Baseline_23_24_Adj[[#This Row],[Program]],Tbl_Programs[],2,FALSE))</f>
        <v/>
      </c>
      <c r="I111" s="60" t="str">
        <f>IF(Tbl_Baseline_23_24_Adj[[#This Row],[Fund Group]]="","",VLOOKUP(Tbl_Baseline_23_24_Adj[[#This Row],[Fund Group]],Tbl_FundGroups[],2,FALSE))</f>
        <v/>
      </c>
      <c r="J111" s="60" t="str">
        <f>Tbl_Baseline_23_24_Adj[[#This Row],[Pgm Code]]&amp;"."&amp;Tbl_Baseline_23_24_Adj[[#This Row],[Fund Group Code]]</f>
        <v>.</v>
      </c>
      <c r="K111" s="60" t="str">
        <f>IF(Tbl_Baseline_23_24_Adj[[#This Row],[Fund Group]]="","",IF(ISNA(VLOOKUP(Tbl_Baseline_23_24_Adj[[#This Row],[Prog.Fund]],Tbl_ProgramsFundCombination[],3,FALSE)),"NO","YES"))</f>
        <v/>
      </c>
      <c r="L111" s="60" t="str">
        <f>IF(Tbl_Baseline_23_24_Adj[[#This Row],[Fund Group]]="","",IF(Tbl_Baseline_23_24_Adj[[#This Row],[Fund Group Code]]="01","GF","NGF"))</f>
        <v/>
      </c>
      <c r="M111" s="60" t="str">
        <f>IF(Tbl_Baseline_23_24_Adj[[#This Row],[Baseline Adjustments Category]]="","",VLOOKUP(Tbl_Baseline_23_24_Adj[[#This Row],[Baseline Adjustments Category]],Tbl_BaselineAdjCat[[Adjusted Baseline Categories]:[Positions]],3,FALSE))</f>
        <v/>
      </c>
      <c r="N111" s="60"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
      <c r="B112" s="59">
        <f>VLOOKUP(Tbl_Baseline_23_24_Adj[[#This Row],[Agy Code]],TblAgencies[],4,FALSE)</f>
        <v>9</v>
      </c>
      <c r="C112" s="59">
        <f>VLOOKUP(Tbl_Baseline_23_24_Adj[[#This Row],[Agy Code]],TblAgencies[],2,FALSE)</f>
        <v>5</v>
      </c>
      <c r="D112" s="59">
        <f t="shared" si="0"/>
        <v>203</v>
      </c>
      <c r="E112" s="57" t="str">
        <f>VLOOKUP(Tbl_Baseline_23_24_Adj[[#This Row],[Agy Code]],TblAgencies[],9,FALSE)</f>
        <v>203: Wilson Workforce and Rehabilitation Center</v>
      </c>
      <c r="F112" s="59" t="str">
        <f>VLOOKUP(Tbl_Baseline_23_24_Adj[[#This Row],[Agy Code]],TblAgencies[],10,FALSE)</f>
        <v>Wilson Workforce and Rehabilitation Center</v>
      </c>
      <c r="G112" s="59">
        <f>VLOOKUP(Tbl_Baseline_23_24_Adj[[#This Row],[Agy Code]],TblAgencies[],13,FALSE)</f>
        <v>144000</v>
      </c>
      <c r="H112" s="60" t="str">
        <f>IF(Tbl_Baseline_23_24_Adj[[#This Row],[Program]]="","",VLOOKUP(Tbl_Baseline_23_24_Adj[[#This Row],[Program]],Tbl_Programs[],2,FALSE))</f>
        <v/>
      </c>
      <c r="I112" s="60" t="str">
        <f>IF(Tbl_Baseline_23_24_Adj[[#This Row],[Fund Group]]="","",VLOOKUP(Tbl_Baseline_23_24_Adj[[#This Row],[Fund Group]],Tbl_FundGroups[],2,FALSE))</f>
        <v/>
      </c>
      <c r="J112" s="60" t="str">
        <f>Tbl_Baseline_23_24_Adj[[#This Row],[Pgm Code]]&amp;"."&amp;Tbl_Baseline_23_24_Adj[[#This Row],[Fund Group Code]]</f>
        <v>.</v>
      </c>
      <c r="K112" s="60" t="str">
        <f>IF(Tbl_Baseline_23_24_Adj[[#This Row],[Fund Group]]="","",IF(ISNA(VLOOKUP(Tbl_Baseline_23_24_Adj[[#This Row],[Prog.Fund]],Tbl_ProgramsFundCombination[],3,FALSE)),"NO","YES"))</f>
        <v/>
      </c>
      <c r="L112" s="60" t="str">
        <f>IF(Tbl_Baseline_23_24_Adj[[#This Row],[Fund Group]]="","",IF(Tbl_Baseline_23_24_Adj[[#This Row],[Fund Group Code]]="01","GF","NGF"))</f>
        <v/>
      </c>
      <c r="M112" s="60" t="str">
        <f>IF(Tbl_Baseline_23_24_Adj[[#This Row],[Baseline Adjustments Category]]="","",VLOOKUP(Tbl_Baseline_23_24_Adj[[#This Row],[Baseline Adjustments Category]],Tbl_BaselineAdjCat[[Adjusted Baseline Categories]:[Positions]],3,FALSE))</f>
        <v/>
      </c>
      <c r="N112" s="60"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
      <c r="B113" s="59">
        <f>VLOOKUP(Tbl_Baseline_23_24_Adj[[#This Row],[Agy Code]],TblAgencies[],4,FALSE)</f>
        <v>9</v>
      </c>
      <c r="C113" s="59">
        <f>VLOOKUP(Tbl_Baseline_23_24_Adj[[#This Row],[Agy Code]],TblAgencies[],2,FALSE)</f>
        <v>5</v>
      </c>
      <c r="D113" s="59">
        <f t="shared" si="0"/>
        <v>203</v>
      </c>
      <c r="E113" s="57" t="str">
        <f>VLOOKUP(Tbl_Baseline_23_24_Adj[[#This Row],[Agy Code]],TblAgencies[],9,FALSE)</f>
        <v>203: Wilson Workforce and Rehabilitation Center</v>
      </c>
      <c r="F113" s="59" t="str">
        <f>VLOOKUP(Tbl_Baseline_23_24_Adj[[#This Row],[Agy Code]],TblAgencies[],10,FALSE)</f>
        <v>Wilson Workforce and Rehabilitation Center</v>
      </c>
      <c r="G113" s="59">
        <f>VLOOKUP(Tbl_Baseline_23_24_Adj[[#This Row],[Agy Code]],TblAgencies[],13,FALSE)</f>
        <v>144000</v>
      </c>
      <c r="H113" s="60" t="str">
        <f>IF(Tbl_Baseline_23_24_Adj[[#This Row],[Program]]="","",VLOOKUP(Tbl_Baseline_23_24_Adj[[#This Row],[Program]],Tbl_Programs[],2,FALSE))</f>
        <v/>
      </c>
      <c r="I113" s="60" t="str">
        <f>IF(Tbl_Baseline_23_24_Adj[[#This Row],[Fund Group]]="","",VLOOKUP(Tbl_Baseline_23_24_Adj[[#This Row],[Fund Group]],Tbl_FundGroups[],2,FALSE))</f>
        <v/>
      </c>
      <c r="J113" s="60" t="str">
        <f>Tbl_Baseline_23_24_Adj[[#This Row],[Pgm Code]]&amp;"."&amp;Tbl_Baseline_23_24_Adj[[#This Row],[Fund Group Code]]</f>
        <v>.</v>
      </c>
      <c r="K113" s="60" t="str">
        <f>IF(Tbl_Baseline_23_24_Adj[[#This Row],[Fund Group]]="","",IF(ISNA(VLOOKUP(Tbl_Baseline_23_24_Adj[[#This Row],[Prog.Fund]],Tbl_ProgramsFundCombination[],3,FALSE)),"NO","YES"))</f>
        <v/>
      </c>
      <c r="L113" s="60" t="str">
        <f>IF(Tbl_Baseline_23_24_Adj[[#This Row],[Fund Group]]="","",IF(Tbl_Baseline_23_24_Adj[[#This Row],[Fund Group Code]]="01","GF","NGF"))</f>
        <v/>
      </c>
      <c r="M113" s="60" t="str">
        <f>IF(Tbl_Baseline_23_24_Adj[[#This Row],[Baseline Adjustments Category]]="","",VLOOKUP(Tbl_Baseline_23_24_Adj[[#This Row],[Baseline Adjustments Category]],Tbl_BaselineAdjCat[[Adjusted Baseline Categories]:[Positions]],3,FALSE))</f>
        <v/>
      </c>
      <c r="N113" s="60"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
      <c r="B114" s="59">
        <f>VLOOKUP(Tbl_Baseline_23_24_Adj[[#This Row],[Agy Code]],TblAgencies[],4,FALSE)</f>
        <v>9</v>
      </c>
      <c r="C114" s="59">
        <f>VLOOKUP(Tbl_Baseline_23_24_Adj[[#This Row],[Agy Code]],TblAgencies[],2,FALSE)</f>
        <v>5</v>
      </c>
      <c r="D114" s="59">
        <f t="shared" si="0"/>
        <v>203</v>
      </c>
      <c r="E114" s="57" t="str">
        <f>VLOOKUP(Tbl_Baseline_23_24_Adj[[#This Row],[Agy Code]],TblAgencies[],9,FALSE)</f>
        <v>203: Wilson Workforce and Rehabilitation Center</v>
      </c>
      <c r="F114" s="59" t="str">
        <f>VLOOKUP(Tbl_Baseline_23_24_Adj[[#This Row],[Agy Code]],TblAgencies[],10,FALSE)</f>
        <v>Wilson Workforce and Rehabilitation Center</v>
      </c>
      <c r="G114" s="59">
        <f>VLOOKUP(Tbl_Baseline_23_24_Adj[[#This Row],[Agy Code]],TblAgencies[],13,FALSE)</f>
        <v>144000</v>
      </c>
      <c r="H114" s="60" t="str">
        <f>IF(Tbl_Baseline_23_24_Adj[[#This Row],[Program]]="","",VLOOKUP(Tbl_Baseline_23_24_Adj[[#This Row],[Program]],Tbl_Programs[],2,FALSE))</f>
        <v/>
      </c>
      <c r="I114" s="60" t="str">
        <f>IF(Tbl_Baseline_23_24_Adj[[#This Row],[Fund Group]]="","",VLOOKUP(Tbl_Baseline_23_24_Adj[[#This Row],[Fund Group]],Tbl_FundGroups[],2,FALSE))</f>
        <v/>
      </c>
      <c r="J114" s="60" t="str">
        <f>Tbl_Baseline_23_24_Adj[[#This Row],[Pgm Code]]&amp;"."&amp;Tbl_Baseline_23_24_Adj[[#This Row],[Fund Group Code]]</f>
        <v>.</v>
      </c>
      <c r="K114" s="60" t="str">
        <f>IF(Tbl_Baseline_23_24_Adj[[#This Row],[Fund Group]]="","",IF(ISNA(VLOOKUP(Tbl_Baseline_23_24_Adj[[#This Row],[Prog.Fund]],Tbl_ProgramsFundCombination[],3,FALSE)),"NO","YES"))</f>
        <v/>
      </c>
      <c r="L114" s="60" t="str">
        <f>IF(Tbl_Baseline_23_24_Adj[[#This Row],[Fund Group]]="","",IF(Tbl_Baseline_23_24_Adj[[#This Row],[Fund Group Code]]="01","GF","NGF"))</f>
        <v/>
      </c>
      <c r="M114" s="60" t="str">
        <f>IF(Tbl_Baseline_23_24_Adj[[#This Row],[Baseline Adjustments Category]]="","",VLOOKUP(Tbl_Baseline_23_24_Adj[[#This Row],[Baseline Adjustments Category]],Tbl_BaselineAdjCat[[Adjusted Baseline Categories]:[Positions]],3,FALSE))</f>
        <v/>
      </c>
      <c r="N114" s="60"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
      <c r="B115" s="57">
        <f>VLOOKUP(Tbl_Baseline_23_24_Adj[[#This Row],[Agy Code]],TblAgencies[],4,FALSE)</f>
        <v>9</v>
      </c>
      <c r="C115" s="57">
        <f>VLOOKUP(Tbl_Baseline_23_24_Adj[[#This Row],[Agy Code]],TblAgencies[],2,FALSE)</f>
        <v>5</v>
      </c>
      <c r="D115" s="57">
        <f>SelectAgyCode</f>
        <v>203</v>
      </c>
      <c r="E115" s="57" t="str">
        <f>VLOOKUP(Tbl_Baseline_23_24_Adj[[#This Row],[Agy Code]],TblAgencies[],9,FALSE)</f>
        <v>203: Wilson Workforce and Rehabilitation Center</v>
      </c>
      <c r="F115" s="57" t="str">
        <f>VLOOKUP(Tbl_Baseline_23_24_Adj[[#This Row],[Agy Code]],TblAgencies[],10,FALSE)</f>
        <v>Wilson Workforce and Rehabilitation Center</v>
      </c>
      <c r="G115" s="57">
        <f>VLOOKUP(Tbl_Baseline_23_24_Adj[[#This Row],[Agy Code]],TblAgencies[],13,FALSE)</f>
        <v>144000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
      <c r="B116" s="57">
        <f>VLOOKUP(Tbl_Baseline_23_24_Adj[[#This Row],[Agy Code]],TblAgencies[],4,FALSE)</f>
        <v>9</v>
      </c>
      <c r="C116" s="57">
        <f>VLOOKUP(Tbl_Baseline_23_24_Adj[[#This Row],[Agy Code]],TblAgencies[],2,FALSE)</f>
        <v>5</v>
      </c>
      <c r="D116" s="57">
        <f>SelectAgyCode</f>
        <v>203</v>
      </c>
      <c r="E116" s="57" t="str">
        <f>VLOOKUP(Tbl_Baseline_23_24_Adj[[#This Row],[Agy Code]],TblAgencies[],9,FALSE)</f>
        <v>203: Wilson Workforce and Rehabilitation Center</v>
      </c>
      <c r="F116" s="57" t="str">
        <f>VLOOKUP(Tbl_Baseline_23_24_Adj[[#This Row],[Agy Code]],TblAgencies[],10,FALSE)</f>
        <v>Wilson Workforce and Rehabilitation Center</v>
      </c>
      <c r="G116" s="57">
        <f>VLOOKUP(Tbl_Baseline_23_24_Adj[[#This Row],[Agy Code]],TblAgencies[],13,FALSE)</f>
        <v>144000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
      <c r="B117" s="57">
        <f>VLOOKUP(Tbl_Baseline_23_24_Adj[[#This Row],[Agy Code]],TblAgencies[],4,FALSE)</f>
        <v>9</v>
      </c>
      <c r="C117" s="57">
        <f>VLOOKUP(Tbl_Baseline_23_24_Adj[[#This Row],[Agy Code]],TblAgencies[],2,FALSE)</f>
        <v>5</v>
      </c>
      <c r="D117" s="57">
        <f>SelectAgyCode</f>
        <v>203</v>
      </c>
      <c r="E117" s="57" t="str">
        <f>VLOOKUP(Tbl_Baseline_23_24_Adj[[#This Row],[Agy Code]],TblAgencies[],9,FALSE)</f>
        <v>203: Wilson Workforce and Rehabilitation Center</v>
      </c>
      <c r="F117" s="57" t="str">
        <f>VLOOKUP(Tbl_Baseline_23_24_Adj[[#This Row],[Agy Code]],TblAgencies[],10,FALSE)</f>
        <v>Wilson Workforce and Rehabilitation Center</v>
      </c>
      <c r="G117" s="57">
        <f>VLOOKUP(Tbl_Baseline_23_24_Adj[[#This Row],[Agy Code]],TblAgencies[],13,FALSE)</f>
        <v>144000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
      <c r="B118" s="59">
        <f>VLOOKUP(Tbl_Baseline_23_24_Adj[[#This Row],[Agy Code]],TblAgencies[],4,FALSE)</f>
        <v>9</v>
      </c>
      <c r="C118" s="59">
        <f>VLOOKUP(Tbl_Baseline_23_24_Adj[[#This Row],[Agy Code]],TblAgencies[],2,FALSE)</f>
        <v>5</v>
      </c>
      <c r="D118" s="59">
        <f t="shared" si="0"/>
        <v>203</v>
      </c>
      <c r="E118" s="57" t="str">
        <f>VLOOKUP(Tbl_Baseline_23_24_Adj[[#This Row],[Agy Code]],TblAgencies[],9,FALSE)</f>
        <v>203: Wilson Workforce and Rehabilitation Center</v>
      </c>
      <c r="F118" s="59" t="str">
        <f>VLOOKUP(Tbl_Baseline_23_24_Adj[[#This Row],[Agy Code]],TblAgencies[],10,FALSE)</f>
        <v>Wilson Workforce and Rehabilitation Center</v>
      </c>
      <c r="G118" s="59">
        <f>VLOOKUP(Tbl_Baseline_23_24_Adj[[#This Row],[Agy Code]],TblAgencies[],13,FALSE)</f>
        <v>144000</v>
      </c>
      <c r="H118" s="60" t="str">
        <f>IF(Tbl_Baseline_23_24_Adj[[#This Row],[Program]]="","",VLOOKUP(Tbl_Baseline_23_24_Adj[[#This Row],[Program]],Tbl_Programs[],2,FALSE))</f>
        <v/>
      </c>
      <c r="I118" s="60" t="str">
        <f>IF(Tbl_Baseline_23_24_Adj[[#This Row],[Fund Group]]="","",VLOOKUP(Tbl_Baseline_23_24_Adj[[#This Row],[Fund Group]],Tbl_FundGroups[],2,FALSE))</f>
        <v/>
      </c>
      <c r="J118" s="60" t="str">
        <f>Tbl_Baseline_23_24_Adj[[#This Row],[Pgm Code]]&amp;"."&amp;Tbl_Baseline_23_24_Adj[[#This Row],[Fund Group Code]]</f>
        <v>.</v>
      </c>
      <c r="K118" s="60" t="str">
        <f>IF(Tbl_Baseline_23_24_Adj[[#This Row],[Fund Group]]="","",IF(ISNA(VLOOKUP(Tbl_Baseline_23_24_Adj[[#This Row],[Prog.Fund]],Tbl_ProgramsFundCombination[],3,FALSE)),"NO","YES"))</f>
        <v/>
      </c>
      <c r="L118" s="60" t="str">
        <f>IF(Tbl_Baseline_23_24_Adj[[#This Row],[Fund Group]]="","",IF(Tbl_Baseline_23_24_Adj[[#This Row],[Fund Group Code]]="01","GF","NGF"))</f>
        <v/>
      </c>
      <c r="M118" s="60" t="str">
        <f>IF(Tbl_Baseline_23_24_Adj[[#This Row],[Baseline Adjustments Category]]="","",VLOOKUP(Tbl_Baseline_23_24_Adj[[#This Row],[Baseline Adjustments Category]],Tbl_BaselineAdjCat[[Adjusted Baseline Categories]:[Positions]],3,FALSE))</f>
        <v/>
      </c>
      <c r="N118" s="60"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
      <c r="B119" s="57">
        <f>VLOOKUP(Tbl_Baseline_23_24_Adj[[#This Row],[Agy Code]],TblAgencies[],4,FALSE)</f>
        <v>9</v>
      </c>
      <c r="C119" s="57">
        <f>VLOOKUP(Tbl_Baseline_23_24_Adj[[#This Row],[Agy Code]],TblAgencies[],2,FALSE)</f>
        <v>5</v>
      </c>
      <c r="D119" s="57">
        <f t="shared" si="0"/>
        <v>203</v>
      </c>
      <c r="E119" s="57" t="str">
        <f>VLOOKUP(Tbl_Baseline_23_24_Adj[[#This Row],[Agy Code]],TblAgencies[],9,FALSE)</f>
        <v>203: Wilson Workforce and Rehabilitation Center</v>
      </c>
      <c r="F119" s="57" t="str">
        <f>VLOOKUP(Tbl_Baseline_23_24_Adj[[#This Row],[Agy Code]],TblAgencies[],10,FALSE)</f>
        <v>Wilson Workforce and Rehabilitation Center</v>
      </c>
      <c r="G119" s="57">
        <f>VLOOKUP(Tbl_Baseline_23_24_Adj[[#This Row],[Agy Code]],TblAgencies[],13,FALSE)</f>
        <v>144000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
      <c r="B120" s="59">
        <f>VLOOKUP(Tbl_Baseline_23_24_Adj[[#This Row],[Agy Code]],TblAgencies[],4,FALSE)</f>
        <v>9</v>
      </c>
      <c r="C120" s="59">
        <f>VLOOKUP(Tbl_Baseline_23_24_Adj[[#This Row],[Agy Code]],TblAgencies[],2,FALSE)</f>
        <v>5</v>
      </c>
      <c r="D120" s="59">
        <f t="shared" si="0"/>
        <v>203</v>
      </c>
      <c r="E120" s="57" t="str">
        <f>VLOOKUP(Tbl_Baseline_23_24_Adj[[#This Row],[Agy Code]],TblAgencies[],9,FALSE)</f>
        <v>203: Wilson Workforce and Rehabilitation Center</v>
      </c>
      <c r="F120" s="59" t="str">
        <f>VLOOKUP(Tbl_Baseline_23_24_Adj[[#This Row],[Agy Code]],TblAgencies[],10,FALSE)</f>
        <v>Wilson Workforce and Rehabilitation Center</v>
      </c>
      <c r="G120" s="59">
        <f>VLOOKUP(Tbl_Baseline_23_24_Adj[[#This Row],[Agy Code]],TblAgencies[],13,FALSE)</f>
        <v>144000</v>
      </c>
      <c r="H120" s="60" t="str">
        <f>IF(Tbl_Baseline_23_24_Adj[[#This Row],[Program]]="","",VLOOKUP(Tbl_Baseline_23_24_Adj[[#This Row],[Program]],Tbl_Programs[],2,FALSE))</f>
        <v/>
      </c>
      <c r="I120" s="60" t="str">
        <f>IF(Tbl_Baseline_23_24_Adj[[#This Row],[Fund Group]]="","",VLOOKUP(Tbl_Baseline_23_24_Adj[[#This Row],[Fund Group]],Tbl_FundGroups[],2,FALSE))</f>
        <v/>
      </c>
      <c r="J120" s="60" t="str">
        <f>Tbl_Baseline_23_24_Adj[[#This Row],[Pgm Code]]&amp;"."&amp;Tbl_Baseline_23_24_Adj[[#This Row],[Fund Group Code]]</f>
        <v>.</v>
      </c>
      <c r="K120" s="60" t="str">
        <f>IF(Tbl_Baseline_23_24_Adj[[#This Row],[Fund Group]]="","",IF(ISNA(VLOOKUP(Tbl_Baseline_23_24_Adj[[#This Row],[Prog.Fund]],Tbl_ProgramsFundCombination[],3,FALSE)),"NO","YES"))</f>
        <v/>
      </c>
      <c r="L120" s="60" t="str">
        <f>IF(Tbl_Baseline_23_24_Adj[[#This Row],[Fund Group]]="","",IF(Tbl_Baseline_23_24_Adj[[#This Row],[Fund Group Code]]="01","GF","NGF"))</f>
        <v/>
      </c>
      <c r="M120" s="60" t="str">
        <f>IF(Tbl_Baseline_23_24_Adj[[#This Row],[Baseline Adjustments Category]]="","",VLOOKUP(Tbl_Baseline_23_24_Adj[[#This Row],[Baseline Adjustments Category]],Tbl_BaselineAdjCat[[Adjusted Baseline Categories]:[Positions]],3,FALSE))</f>
        <v/>
      </c>
      <c r="N120" s="60"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
      <c r="B121" s="59">
        <f>VLOOKUP(Tbl_Baseline_23_24_Adj[[#This Row],[Agy Code]],TblAgencies[],4,FALSE)</f>
        <v>9</v>
      </c>
      <c r="C121" s="59">
        <f>VLOOKUP(Tbl_Baseline_23_24_Adj[[#This Row],[Agy Code]],TblAgencies[],2,FALSE)</f>
        <v>5</v>
      </c>
      <c r="D121" s="59">
        <f t="shared" si="0"/>
        <v>203</v>
      </c>
      <c r="E121" s="57" t="str">
        <f>VLOOKUP(Tbl_Baseline_23_24_Adj[[#This Row],[Agy Code]],TblAgencies[],9,FALSE)</f>
        <v>203: Wilson Workforce and Rehabilitation Center</v>
      </c>
      <c r="F121" s="59" t="str">
        <f>VLOOKUP(Tbl_Baseline_23_24_Adj[[#This Row],[Agy Code]],TblAgencies[],10,FALSE)</f>
        <v>Wilson Workforce and Rehabilitation Center</v>
      </c>
      <c r="G121" s="59">
        <f>VLOOKUP(Tbl_Baseline_23_24_Adj[[#This Row],[Agy Code]],TblAgencies[],13,FALSE)</f>
        <v>144000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
      <c r="B122" s="59">
        <f>VLOOKUP(Tbl_Baseline_23_24_Adj[[#This Row],[Agy Code]],TblAgencies[],4,FALSE)</f>
        <v>9</v>
      </c>
      <c r="C122" s="59">
        <f>VLOOKUP(Tbl_Baseline_23_24_Adj[[#This Row],[Agy Code]],TblAgencies[],2,FALSE)</f>
        <v>5</v>
      </c>
      <c r="D122" s="59">
        <f t="shared" si="0"/>
        <v>203</v>
      </c>
      <c r="E122" s="57" t="str">
        <f>VLOOKUP(Tbl_Baseline_23_24_Adj[[#This Row],[Agy Code]],TblAgencies[],9,FALSE)</f>
        <v>203: Wilson Workforce and Rehabilitation Center</v>
      </c>
      <c r="F122" s="59" t="str">
        <f>VLOOKUP(Tbl_Baseline_23_24_Adj[[#This Row],[Agy Code]],TblAgencies[],10,FALSE)</f>
        <v>Wilson Workforce and Rehabilitation Center</v>
      </c>
      <c r="G122" s="59">
        <f>VLOOKUP(Tbl_Baseline_23_24_Adj[[#This Row],[Agy Code]],TblAgencies[],13,FALSE)</f>
        <v>144000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
      <c r="B123" s="59">
        <f>VLOOKUP(Tbl_Baseline_23_24_Adj[[#This Row],[Agy Code]],TblAgencies[],4,FALSE)</f>
        <v>9</v>
      </c>
      <c r="C123" s="59">
        <f>VLOOKUP(Tbl_Baseline_23_24_Adj[[#This Row],[Agy Code]],TblAgencies[],2,FALSE)</f>
        <v>5</v>
      </c>
      <c r="D123" s="59">
        <f t="shared" si="0"/>
        <v>203</v>
      </c>
      <c r="E123" s="57" t="str">
        <f>VLOOKUP(Tbl_Baseline_23_24_Adj[[#This Row],[Agy Code]],TblAgencies[],9,FALSE)</f>
        <v>203: Wilson Workforce and Rehabilitation Center</v>
      </c>
      <c r="F123" s="59" t="str">
        <f>VLOOKUP(Tbl_Baseline_23_24_Adj[[#This Row],[Agy Code]],TblAgencies[],10,FALSE)</f>
        <v>Wilson Workforce and Rehabilitation Center</v>
      </c>
      <c r="G123" s="59">
        <f>VLOOKUP(Tbl_Baseline_23_24_Adj[[#This Row],[Agy Code]],TblAgencies[],13,FALSE)</f>
        <v>144000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
      <c r="B124" s="59">
        <f>VLOOKUP(Tbl_Baseline_23_24_Adj[[#This Row],[Agy Code]],TblAgencies[],4,FALSE)</f>
        <v>9</v>
      </c>
      <c r="C124" s="59">
        <f>VLOOKUP(Tbl_Baseline_23_24_Adj[[#This Row],[Agy Code]],TblAgencies[],2,FALSE)</f>
        <v>5</v>
      </c>
      <c r="D124" s="59">
        <f t="shared" si="0"/>
        <v>203</v>
      </c>
      <c r="E124" s="57" t="str">
        <f>VLOOKUP(Tbl_Baseline_23_24_Adj[[#This Row],[Agy Code]],TblAgencies[],9,FALSE)</f>
        <v>203: Wilson Workforce and Rehabilitation Center</v>
      </c>
      <c r="F124" s="59" t="str">
        <f>VLOOKUP(Tbl_Baseline_23_24_Adj[[#This Row],[Agy Code]],TblAgencies[],10,FALSE)</f>
        <v>Wilson Workforce and Rehabilitation Center</v>
      </c>
      <c r="G124" s="59">
        <f>VLOOKUP(Tbl_Baseline_23_24_Adj[[#This Row],[Agy Code]],TblAgencies[],13,FALSE)</f>
        <v>144000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
      <c r="B125" s="59">
        <f>VLOOKUP(Tbl_Baseline_23_24_Adj[[#This Row],[Agy Code]],TblAgencies[],4,FALSE)</f>
        <v>9</v>
      </c>
      <c r="C125" s="59">
        <f>VLOOKUP(Tbl_Baseline_23_24_Adj[[#This Row],[Agy Code]],TblAgencies[],2,FALSE)</f>
        <v>5</v>
      </c>
      <c r="D125" s="59">
        <f t="shared" si="0"/>
        <v>203</v>
      </c>
      <c r="E125" s="57" t="str">
        <f>VLOOKUP(Tbl_Baseline_23_24_Adj[[#This Row],[Agy Code]],TblAgencies[],9,FALSE)</f>
        <v>203: Wilson Workforce and Rehabilitation Center</v>
      </c>
      <c r="F125" s="59" t="str">
        <f>VLOOKUP(Tbl_Baseline_23_24_Adj[[#This Row],[Agy Code]],TblAgencies[],10,FALSE)</f>
        <v>Wilson Workforce and Rehabilitation Center</v>
      </c>
      <c r="G125" s="59">
        <f>VLOOKUP(Tbl_Baseline_23_24_Adj[[#This Row],[Agy Code]],TblAgencies[],13,FALSE)</f>
        <v>144000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x14ac:dyDescent="0.3">
      <c r="R126" s="20"/>
      <c r="S126" s="20"/>
    </row>
  </sheetData>
  <sheetProtection sheet="1" formatRows="0" insertRows="0" deleteRows="0" sort="0" autoFilter="0"/>
  <conditionalFormatting sqref="P6:P125">
    <cfRule type="expression" dxfId="71" priority="21">
      <formula>$K6="NO"</formula>
    </cfRule>
  </conditionalFormatting>
  <conditionalFormatting sqref="R6:R125">
    <cfRule type="expression" dxfId="70" priority="16">
      <formula>AND($K6="NO",$R6&lt;&gt;0)</formula>
    </cfRule>
    <cfRule type="expression" dxfId="69" priority="19">
      <formula>AND($N6="Minus",$R6&gt;0)</formula>
    </cfRule>
    <cfRule type="expression" dxfId="68" priority="20">
      <formula>AND($N6="Plus",$R6&lt;0)</formula>
    </cfRule>
  </conditionalFormatting>
  <conditionalFormatting sqref="S6:S125">
    <cfRule type="expression" dxfId="67" priority="15">
      <formula>AND($K6="NO",$S6&lt;&gt;0)</formula>
    </cfRule>
    <cfRule type="expression" dxfId="66" priority="17">
      <formula>AND($N6="Minus",$S6&gt;0)</formula>
    </cfRule>
    <cfRule type="expression" dxfId="65" priority="18">
      <formula>AND($N6="Plus",$S6&lt;0)</formula>
    </cfRule>
  </conditionalFormatting>
  <conditionalFormatting sqref="T6:T125">
    <cfRule type="expression" dxfId="64" priority="2">
      <formula>AND($N6="Plus",$T6&lt;0)</formula>
    </cfRule>
    <cfRule type="expression" dxfId="63" priority="4">
      <formula>AND($N6="Minus",$T6&gt;0)</formula>
    </cfRule>
    <cfRule type="expression" dxfId="62" priority="6">
      <formula>AND($K6="NO",$T6&lt;&gt;0)</formula>
    </cfRule>
    <cfRule type="expression" dxfId="61" priority="11">
      <formula>AND($N6="Minus",$M6="YES",$T6&gt;0,$Q6&lt;&gt;"Efficiencies from Replacing Contractors with Commonwealth Employees")</formula>
    </cfRule>
    <cfRule type="expression" dxfId="60" priority="12">
      <formula>AND($N6="Plus",$M6="YES",$T6&lt;0,$Q6&lt;&gt;"Efficiencies from Replacing Contractors with Commonwealth Employees")</formula>
    </cfRule>
    <cfRule type="expression" dxfId="59" priority="14">
      <formula>AND($M6="NO",$T6&lt;&gt;0)</formula>
    </cfRule>
  </conditionalFormatting>
  <conditionalFormatting sqref="U6:U125">
    <cfRule type="expression" dxfId="58" priority="1">
      <formula>AND($N6="Plus",$U6&lt;0)</formula>
    </cfRule>
    <cfRule type="expression" dxfId="57" priority="3">
      <formula>AND($N6="Minus",$U6&gt;0)</formula>
    </cfRule>
    <cfRule type="expression" dxfId="56" priority="5">
      <formula>AND($K6="NO",$U6&lt;&gt;0)</formula>
    </cfRule>
    <cfRule type="expression" dxfId="55" priority="9">
      <formula>AND($N6="Plus",$M6="YES",$U6&lt;0,$Q6&lt;&gt;"Efficiencies from Replacing Contractors with Commonwealth Employees")</formula>
    </cfRule>
    <cfRule type="expression" dxfId="54" priority="10">
      <formula>AND($N6="Minus",$M6="YES",$U6&gt;0,$Q6&lt;&gt;"Efficiencies from Replacing Contractors with Commonwealth Employees")</formula>
    </cfRule>
    <cfRule type="expression" dxfId="53" priority="13">
      <formula>AND($M6="NO",$U6&lt;&gt;0)</formula>
    </cfRule>
  </conditionalFormatting>
  <dataValidations count="6">
    <dataValidation type="list" allowBlank="1" showInputMessage="1" showErrorMessage="1" sqref="Q6:Q125">
      <formula1>LstBaselineAdjItems</formula1>
    </dataValidation>
    <dataValidation type="list" allowBlank="1" showInputMessage="1" showErrorMessage="1" sqref="O6:O125">
      <formula1>ProgramLookup</formula1>
    </dataValidation>
    <dataValidation type="list" allowBlank="1" showInputMessage="1" showErrorMessage="1" sqref="P6:P125">
      <formula1>FundGrpLookup</formula1>
    </dataValidation>
    <dataValidation type="custom" allowBlank="1" showInputMessage="1" showErrorMessage="1" errorTitle="Select a Valid Fund Group" error="Select a valid Fund Group for the selected Program before entering amounts." sqref="R6:S125">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25">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25">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O6" sqref="O6"/>
    </sheetView>
  </sheetViews>
  <sheetFormatPr defaultRowHeight="14.4" x14ac:dyDescent="0.3"/>
  <cols>
    <col min="1" max="1" width="1.77734375" customWidth="1"/>
    <col min="2" max="2" width="10.77734375" hidden="1" customWidth="1"/>
    <col min="3" max="3" width="17.21875" hidden="1" customWidth="1"/>
    <col min="4" max="4" width="11.44140625" hidden="1" customWidth="1"/>
    <col min="5" max="5" width="31.77734375" hidden="1" customWidth="1"/>
    <col min="6" max="6" width="28" hidden="1" customWidth="1"/>
    <col min="7" max="8" width="10.44140625" hidden="1" customWidth="1"/>
    <col min="9" max="11" width="16.5546875" hidden="1" customWidth="1"/>
    <col min="12" max="14" width="10.44140625" hidden="1" customWidth="1"/>
    <col min="15" max="15" width="32" customWidth="1"/>
    <col min="16" max="16" width="20.77734375" customWidth="1"/>
    <col min="17" max="17" width="38.21875" customWidth="1"/>
    <col min="18" max="19" width="15.44140625" customWidth="1"/>
    <col min="20" max="21" width="10.77734375" customWidth="1"/>
    <col min="22" max="22" width="37.21875" customWidth="1"/>
    <col min="23" max="23" width="15.44140625" bestFit="1" customWidth="1"/>
  </cols>
  <sheetData>
    <row r="1" spans="2:23" ht="18" x14ac:dyDescent="0.35">
      <c r="O1" s="31" t="s">
        <v>2856</v>
      </c>
      <c r="P1" s="39"/>
      <c r="Q1" s="39"/>
      <c r="R1" s="39"/>
      <c r="S1" s="39"/>
      <c r="T1" s="39"/>
      <c r="U1" s="39"/>
      <c r="V1" s="39"/>
      <c r="W1" s="63" t="s">
        <v>2864</v>
      </c>
    </row>
    <row r="2" spans="2:23" ht="15.6" x14ac:dyDescent="0.3">
      <c r="O2" s="40" t="str">
        <f>'Totals - Summary'!I2</f>
        <v>203: Wilson Workforce and Rehabilitation Center</v>
      </c>
      <c r="P2" s="39"/>
      <c r="Q2" s="39"/>
      <c r="R2" s="39"/>
      <c r="S2" s="39"/>
      <c r="T2" s="39"/>
      <c r="U2" s="39"/>
      <c r="V2" s="39"/>
      <c r="W2" s="62" t="s">
        <v>2863</v>
      </c>
    </row>
    <row r="3" spans="2:23" ht="15.6" x14ac:dyDescent="0.3">
      <c r="O3" s="40"/>
      <c r="P3" s="39"/>
      <c r="Q3" s="39"/>
      <c r="R3" s="39"/>
      <c r="S3" s="39"/>
      <c r="T3" s="39"/>
      <c r="U3" s="39"/>
      <c r="V3" s="39"/>
      <c r="W3" s="62" t="s">
        <v>2862</v>
      </c>
    </row>
    <row r="4" spans="2:23" x14ac:dyDescent="0.3">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49999999999997" customHeight="1" thickBot="1" x14ac:dyDescent="0.35">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
      <c r="B6" s="59">
        <f>VLOOKUP(Tbl_PolicyChanges[[#This Row],[Agy Code]],TblAgencies[],4,FALSE)</f>
        <v>9</v>
      </c>
      <c r="C6" s="59">
        <f>VLOOKUP(Tbl_PolicyChanges[[#This Row],[Agy Code]],TblAgencies[],2,FALSE)</f>
        <v>5</v>
      </c>
      <c r="D6" s="59">
        <f t="shared" ref="D6:D80" si="0">SelectAgyCode</f>
        <v>203</v>
      </c>
      <c r="E6" s="59" t="str">
        <f>VLOOKUP(Tbl_PolicyChanges[[#This Row],[Agy Code]],TblAgencies[],9,FALSE)</f>
        <v>203: Wilson Workforce and Rehabilitation Center</v>
      </c>
      <c r="F6" s="59" t="str">
        <f>VLOOKUP(Tbl_PolicyChanges[[#This Row],[Agy Code]],TblAgencies[],10,FALSE)</f>
        <v>Wilson Workforce and Rehabilitation Center</v>
      </c>
      <c r="G6" s="59">
        <f>VLOOKUP(Tbl_PolicyChanges[[#This Row],[Agy Code]],TblAgencies[],13,FALSE)</f>
        <v>144000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
      <c r="B7" s="57">
        <f>VLOOKUP(Tbl_PolicyChanges[[#This Row],[Agy Code]],TblAgencies[],4,FALSE)</f>
        <v>9</v>
      </c>
      <c r="C7" s="57">
        <f>VLOOKUP(Tbl_PolicyChanges[[#This Row],[Agy Code]],TblAgencies[],2,FALSE)</f>
        <v>5</v>
      </c>
      <c r="D7" s="57">
        <f t="shared" si="0"/>
        <v>203</v>
      </c>
      <c r="E7" s="57" t="str">
        <f>VLOOKUP(Tbl_PolicyChanges[[#This Row],[Agy Code]],TblAgencies[],9,FALSE)</f>
        <v>203: Wilson Workforce and Rehabilitation Center</v>
      </c>
      <c r="F7" s="57" t="str">
        <f>VLOOKUP(Tbl_PolicyChanges[[#This Row],[Agy Code]],TblAgencies[],10,FALSE)</f>
        <v>Wilson Workforce and Rehabilitation Center</v>
      </c>
      <c r="G7" s="57">
        <f>VLOOKUP(Tbl_PolicyChanges[[#This Row],[Agy Code]],TblAgencies[],13,FALSE)</f>
        <v>144000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
      <c r="B8" s="59">
        <f>VLOOKUP(Tbl_PolicyChanges[[#This Row],[Agy Code]],TblAgencies[],4,FALSE)</f>
        <v>9</v>
      </c>
      <c r="C8" s="59">
        <f>VLOOKUP(Tbl_PolicyChanges[[#This Row],[Agy Code]],TblAgencies[],2,FALSE)</f>
        <v>5</v>
      </c>
      <c r="D8" s="59">
        <f t="shared" si="0"/>
        <v>203</v>
      </c>
      <c r="E8" s="57" t="str">
        <f>VLOOKUP(Tbl_PolicyChanges[[#This Row],[Agy Code]],TblAgencies[],9,FALSE)</f>
        <v>203: Wilson Workforce and Rehabilitation Center</v>
      </c>
      <c r="F8" s="59" t="str">
        <f>VLOOKUP(Tbl_PolicyChanges[[#This Row],[Agy Code]],TblAgencies[],10,FALSE)</f>
        <v>Wilson Workforce and Rehabilitation Center</v>
      </c>
      <c r="G8" s="59">
        <f>VLOOKUP(Tbl_PolicyChanges[[#This Row],[Agy Code]],TblAgencies[],13,FALSE)</f>
        <v>144000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
      <c r="B9" s="59">
        <f>VLOOKUP(Tbl_PolicyChanges[[#This Row],[Agy Code]],TblAgencies[],4,FALSE)</f>
        <v>9</v>
      </c>
      <c r="C9" s="59">
        <f>VLOOKUP(Tbl_PolicyChanges[[#This Row],[Agy Code]],TblAgencies[],2,FALSE)</f>
        <v>5</v>
      </c>
      <c r="D9" s="59">
        <f t="shared" si="0"/>
        <v>203</v>
      </c>
      <c r="E9" s="57" t="str">
        <f>VLOOKUP(Tbl_PolicyChanges[[#This Row],[Agy Code]],TblAgencies[],9,FALSE)</f>
        <v>203: Wilson Workforce and Rehabilitation Center</v>
      </c>
      <c r="F9" s="59" t="str">
        <f>VLOOKUP(Tbl_PolicyChanges[[#This Row],[Agy Code]],TblAgencies[],10,FALSE)</f>
        <v>Wilson Workforce and Rehabilitation Center</v>
      </c>
      <c r="G9" s="59">
        <f>VLOOKUP(Tbl_PolicyChanges[[#This Row],[Agy Code]],TblAgencies[],13,FALSE)</f>
        <v>144000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
      <c r="B10" s="57">
        <f>VLOOKUP(Tbl_PolicyChanges[[#This Row],[Agy Code]],TblAgencies[],4,FALSE)</f>
        <v>9</v>
      </c>
      <c r="C10" s="57">
        <f>VLOOKUP(Tbl_PolicyChanges[[#This Row],[Agy Code]],TblAgencies[],2,FALSE)</f>
        <v>5</v>
      </c>
      <c r="D10" s="57">
        <f t="shared" ref="D10:D41" si="1">SelectAgyCode</f>
        <v>203</v>
      </c>
      <c r="E10" s="57" t="str">
        <f>VLOOKUP(Tbl_PolicyChanges[[#This Row],[Agy Code]],TblAgencies[],9,FALSE)</f>
        <v>203: Wilson Workforce and Rehabilitation Center</v>
      </c>
      <c r="F10" s="57" t="str">
        <f>VLOOKUP(Tbl_PolicyChanges[[#This Row],[Agy Code]],TblAgencies[],10,FALSE)</f>
        <v>Wilson Workforce and Rehabilitation Center</v>
      </c>
      <c r="G10" s="57">
        <f>VLOOKUP(Tbl_PolicyChanges[[#This Row],[Agy Code]],TblAgencies[],13,FALSE)</f>
        <v>144000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
      <c r="B11" s="57">
        <f>VLOOKUP(Tbl_PolicyChanges[[#This Row],[Agy Code]],TblAgencies[],4,FALSE)</f>
        <v>9</v>
      </c>
      <c r="C11" s="57">
        <f>VLOOKUP(Tbl_PolicyChanges[[#This Row],[Agy Code]],TblAgencies[],2,FALSE)</f>
        <v>5</v>
      </c>
      <c r="D11" s="57">
        <f t="shared" si="1"/>
        <v>203</v>
      </c>
      <c r="E11" s="57" t="str">
        <f>VLOOKUP(Tbl_PolicyChanges[[#This Row],[Agy Code]],TblAgencies[],9,FALSE)</f>
        <v>203: Wilson Workforce and Rehabilitation Center</v>
      </c>
      <c r="F11" s="57" t="str">
        <f>VLOOKUP(Tbl_PolicyChanges[[#This Row],[Agy Code]],TblAgencies[],10,FALSE)</f>
        <v>Wilson Workforce and Rehabilitation Center</v>
      </c>
      <c r="G11" s="57">
        <f>VLOOKUP(Tbl_PolicyChanges[[#This Row],[Agy Code]],TblAgencies[],13,FALSE)</f>
        <v>144000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
      <c r="B12" s="57">
        <f>VLOOKUP(Tbl_PolicyChanges[[#This Row],[Agy Code]],TblAgencies[],4,FALSE)</f>
        <v>9</v>
      </c>
      <c r="C12" s="57">
        <f>VLOOKUP(Tbl_PolicyChanges[[#This Row],[Agy Code]],TblAgencies[],2,FALSE)</f>
        <v>5</v>
      </c>
      <c r="D12" s="57">
        <f t="shared" si="1"/>
        <v>203</v>
      </c>
      <c r="E12" s="57" t="str">
        <f>VLOOKUP(Tbl_PolicyChanges[[#This Row],[Agy Code]],TblAgencies[],9,FALSE)</f>
        <v>203: Wilson Workforce and Rehabilitation Center</v>
      </c>
      <c r="F12" s="57" t="str">
        <f>VLOOKUP(Tbl_PolicyChanges[[#This Row],[Agy Code]],TblAgencies[],10,FALSE)</f>
        <v>Wilson Workforce and Rehabilitation Center</v>
      </c>
      <c r="G12" s="57">
        <f>VLOOKUP(Tbl_PolicyChanges[[#This Row],[Agy Code]],TblAgencies[],13,FALSE)</f>
        <v>144000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
      <c r="B13" s="57">
        <f>VLOOKUP(Tbl_PolicyChanges[[#This Row],[Agy Code]],TblAgencies[],4,FALSE)</f>
        <v>9</v>
      </c>
      <c r="C13" s="57">
        <f>VLOOKUP(Tbl_PolicyChanges[[#This Row],[Agy Code]],TblAgencies[],2,FALSE)</f>
        <v>5</v>
      </c>
      <c r="D13" s="57">
        <f t="shared" si="1"/>
        <v>203</v>
      </c>
      <c r="E13" s="57" t="str">
        <f>VLOOKUP(Tbl_PolicyChanges[[#This Row],[Agy Code]],TblAgencies[],9,FALSE)</f>
        <v>203: Wilson Workforce and Rehabilitation Center</v>
      </c>
      <c r="F13" s="57" t="str">
        <f>VLOOKUP(Tbl_PolicyChanges[[#This Row],[Agy Code]],TblAgencies[],10,FALSE)</f>
        <v>Wilson Workforce and Rehabilitation Center</v>
      </c>
      <c r="G13" s="57">
        <f>VLOOKUP(Tbl_PolicyChanges[[#This Row],[Agy Code]],TblAgencies[],13,FALSE)</f>
        <v>144000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
      <c r="B14" s="57">
        <f>VLOOKUP(Tbl_PolicyChanges[[#This Row],[Agy Code]],TblAgencies[],4,FALSE)</f>
        <v>9</v>
      </c>
      <c r="C14" s="57">
        <f>VLOOKUP(Tbl_PolicyChanges[[#This Row],[Agy Code]],TblAgencies[],2,FALSE)</f>
        <v>5</v>
      </c>
      <c r="D14" s="57">
        <f t="shared" si="1"/>
        <v>203</v>
      </c>
      <c r="E14" s="57" t="str">
        <f>VLOOKUP(Tbl_PolicyChanges[[#This Row],[Agy Code]],TblAgencies[],9,FALSE)</f>
        <v>203: Wilson Workforce and Rehabilitation Center</v>
      </c>
      <c r="F14" s="57" t="str">
        <f>VLOOKUP(Tbl_PolicyChanges[[#This Row],[Agy Code]],TblAgencies[],10,FALSE)</f>
        <v>Wilson Workforce and Rehabilitation Center</v>
      </c>
      <c r="G14" s="57">
        <f>VLOOKUP(Tbl_PolicyChanges[[#This Row],[Agy Code]],TblAgencies[],13,FALSE)</f>
        <v>144000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
      <c r="B15" s="57">
        <f>VLOOKUP(Tbl_PolicyChanges[[#This Row],[Agy Code]],TblAgencies[],4,FALSE)</f>
        <v>9</v>
      </c>
      <c r="C15" s="57">
        <f>VLOOKUP(Tbl_PolicyChanges[[#This Row],[Agy Code]],TblAgencies[],2,FALSE)</f>
        <v>5</v>
      </c>
      <c r="D15" s="57">
        <f t="shared" si="1"/>
        <v>203</v>
      </c>
      <c r="E15" s="57" t="str">
        <f>VLOOKUP(Tbl_PolicyChanges[[#This Row],[Agy Code]],TblAgencies[],9,FALSE)</f>
        <v>203: Wilson Workforce and Rehabilitation Center</v>
      </c>
      <c r="F15" s="57" t="str">
        <f>VLOOKUP(Tbl_PolicyChanges[[#This Row],[Agy Code]],TblAgencies[],10,FALSE)</f>
        <v>Wilson Workforce and Rehabilitation Center</v>
      </c>
      <c r="G15" s="57">
        <f>VLOOKUP(Tbl_PolicyChanges[[#This Row],[Agy Code]],TblAgencies[],13,FALSE)</f>
        <v>144000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
      <c r="B16" s="57">
        <f>VLOOKUP(Tbl_PolicyChanges[[#This Row],[Agy Code]],TblAgencies[],4,FALSE)</f>
        <v>9</v>
      </c>
      <c r="C16" s="57">
        <f>VLOOKUP(Tbl_PolicyChanges[[#This Row],[Agy Code]],TblAgencies[],2,FALSE)</f>
        <v>5</v>
      </c>
      <c r="D16" s="57">
        <f t="shared" si="1"/>
        <v>203</v>
      </c>
      <c r="E16" s="57" t="str">
        <f>VLOOKUP(Tbl_PolicyChanges[[#This Row],[Agy Code]],TblAgencies[],9,FALSE)</f>
        <v>203: Wilson Workforce and Rehabilitation Center</v>
      </c>
      <c r="F16" s="57" t="str">
        <f>VLOOKUP(Tbl_PolicyChanges[[#This Row],[Agy Code]],TblAgencies[],10,FALSE)</f>
        <v>Wilson Workforce and Rehabilitation Center</v>
      </c>
      <c r="G16" s="57">
        <f>VLOOKUP(Tbl_PolicyChanges[[#This Row],[Agy Code]],TblAgencies[],13,FALSE)</f>
        <v>144000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
      <c r="B17" s="57">
        <f>VLOOKUP(Tbl_PolicyChanges[[#This Row],[Agy Code]],TblAgencies[],4,FALSE)</f>
        <v>9</v>
      </c>
      <c r="C17" s="57">
        <f>VLOOKUP(Tbl_PolicyChanges[[#This Row],[Agy Code]],TblAgencies[],2,FALSE)</f>
        <v>5</v>
      </c>
      <c r="D17" s="57">
        <f t="shared" si="1"/>
        <v>203</v>
      </c>
      <c r="E17" s="57" t="str">
        <f>VLOOKUP(Tbl_PolicyChanges[[#This Row],[Agy Code]],TblAgencies[],9,FALSE)</f>
        <v>203: Wilson Workforce and Rehabilitation Center</v>
      </c>
      <c r="F17" s="57" t="str">
        <f>VLOOKUP(Tbl_PolicyChanges[[#This Row],[Agy Code]],TblAgencies[],10,FALSE)</f>
        <v>Wilson Workforce and Rehabilitation Center</v>
      </c>
      <c r="G17" s="57">
        <f>VLOOKUP(Tbl_PolicyChanges[[#This Row],[Agy Code]],TblAgencies[],13,FALSE)</f>
        <v>144000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
      <c r="B18" s="57">
        <f>VLOOKUP(Tbl_PolicyChanges[[#This Row],[Agy Code]],TblAgencies[],4,FALSE)</f>
        <v>9</v>
      </c>
      <c r="C18" s="57">
        <f>VLOOKUP(Tbl_PolicyChanges[[#This Row],[Agy Code]],TblAgencies[],2,FALSE)</f>
        <v>5</v>
      </c>
      <c r="D18" s="57">
        <f t="shared" si="1"/>
        <v>203</v>
      </c>
      <c r="E18" s="57" t="str">
        <f>VLOOKUP(Tbl_PolicyChanges[[#This Row],[Agy Code]],TblAgencies[],9,FALSE)</f>
        <v>203: Wilson Workforce and Rehabilitation Center</v>
      </c>
      <c r="F18" s="57" t="str">
        <f>VLOOKUP(Tbl_PolicyChanges[[#This Row],[Agy Code]],TblAgencies[],10,FALSE)</f>
        <v>Wilson Workforce and Rehabilitation Center</v>
      </c>
      <c r="G18" s="57">
        <f>VLOOKUP(Tbl_PolicyChanges[[#This Row],[Agy Code]],TblAgencies[],13,FALSE)</f>
        <v>144000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
      <c r="B19" s="57">
        <f>VLOOKUP(Tbl_PolicyChanges[[#This Row],[Agy Code]],TblAgencies[],4,FALSE)</f>
        <v>9</v>
      </c>
      <c r="C19" s="57">
        <f>VLOOKUP(Tbl_PolicyChanges[[#This Row],[Agy Code]],TblAgencies[],2,FALSE)</f>
        <v>5</v>
      </c>
      <c r="D19" s="57">
        <f t="shared" si="1"/>
        <v>203</v>
      </c>
      <c r="E19" s="57" t="str">
        <f>VLOOKUP(Tbl_PolicyChanges[[#This Row],[Agy Code]],TblAgencies[],9,FALSE)</f>
        <v>203: Wilson Workforce and Rehabilitation Center</v>
      </c>
      <c r="F19" s="57" t="str">
        <f>VLOOKUP(Tbl_PolicyChanges[[#This Row],[Agy Code]],TblAgencies[],10,FALSE)</f>
        <v>Wilson Workforce and Rehabilitation Center</v>
      </c>
      <c r="G19" s="57">
        <f>VLOOKUP(Tbl_PolicyChanges[[#This Row],[Agy Code]],TblAgencies[],13,FALSE)</f>
        <v>144000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
      <c r="B20" s="57">
        <f>VLOOKUP(Tbl_PolicyChanges[[#This Row],[Agy Code]],TblAgencies[],4,FALSE)</f>
        <v>9</v>
      </c>
      <c r="C20" s="57">
        <f>VLOOKUP(Tbl_PolicyChanges[[#This Row],[Agy Code]],TblAgencies[],2,FALSE)</f>
        <v>5</v>
      </c>
      <c r="D20" s="57">
        <f t="shared" si="1"/>
        <v>203</v>
      </c>
      <c r="E20" s="57" t="str">
        <f>VLOOKUP(Tbl_PolicyChanges[[#This Row],[Agy Code]],TblAgencies[],9,FALSE)</f>
        <v>203: Wilson Workforce and Rehabilitation Center</v>
      </c>
      <c r="F20" s="57" t="str">
        <f>VLOOKUP(Tbl_PolicyChanges[[#This Row],[Agy Code]],TblAgencies[],10,FALSE)</f>
        <v>Wilson Workforce and Rehabilitation Center</v>
      </c>
      <c r="G20" s="57">
        <f>VLOOKUP(Tbl_PolicyChanges[[#This Row],[Agy Code]],TblAgencies[],13,FALSE)</f>
        <v>144000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
      <c r="B21" s="57">
        <f>VLOOKUP(Tbl_PolicyChanges[[#This Row],[Agy Code]],TblAgencies[],4,FALSE)</f>
        <v>9</v>
      </c>
      <c r="C21" s="57">
        <f>VLOOKUP(Tbl_PolicyChanges[[#This Row],[Agy Code]],TblAgencies[],2,FALSE)</f>
        <v>5</v>
      </c>
      <c r="D21" s="57">
        <f t="shared" si="1"/>
        <v>203</v>
      </c>
      <c r="E21" s="57" t="str">
        <f>VLOOKUP(Tbl_PolicyChanges[[#This Row],[Agy Code]],TblAgencies[],9,FALSE)</f>
        <v>203: Wilson Workforce and Rehabilitation Center</v>
      </c>
      <c r="F21" s="57" t="str">
        <f>VLOOKUP(Tbl_PolicyChanges[[#This Row],[Agy Code]],TblAgencies[],10,FALSE)</f>
        <v>Wilson Workforce and Rehabilitation Center</v>
      </c>
      <c r="G21" s="57">
        <f>VLOOKUP(Tbl_PolicyChanges[[#This Row],[Agy Code]],TblAgencies[],13,FALSE)</f>
        <v>144000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
      <c r="B22" s="57">
        <f>VLOOKUP(Tbl_PolicyChanges[[#This Row],[Agy Code]],TblAgencies[],4,FALSE)</f>
        <v>9</v>
      </c>
      <c r="C22" s="57">
        <f>VLOOKUP(Tbl_PolicyChanges[[#This Row],[Agy Code]],TblAgencies[],2,FALSE)</f>
        <v>5</v>
      </c>
      <c r="D22" s="57">
        <f t="shared" si="1"/>
        <v>203</v>
      </c>
      <c r="E22" s="57" t="str">
        <f>VLOOKUP(Tbl_PolicyChanges[[#This Row],[Agy Code]],TblAgencies[],9,FALSE)</f>
        <v>203: Wilson Workforce and Rehabilitation Center</v>
      </c>
      <c r="F22" s="57" t="str">
        <f>VLOOKUP(Tbl_PolicyChanges[[#This Row],[Agy Code]],TblAgencies[],10,FALSE)</f>
        <v>Wilson Workforce and Rehabilitation Center</v>
      </c>
      <c r="G22" s="57">
        <f>VLOOKUP(Tbl_PolicyChanges[[#This Row],[Agy Code]],TblAgencies[],13,FALSE)</f>
        <v>144000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
      <c r="B23" s="57">
        <f>VLOOKUP(Tbl_PolicyChanges[[#This Row],[Agy Code]],TblAgencies[],4,FALSE)</f>
        <v>9</v>
      </c>
      <c r="C23" s="57">
        <f>VLOOKUP(Tbl_PolicyChanges[[#This Row],[Agy Code]],TblAgencies[],2,FALSE)</f>
        <v>5</v>
      </c>
      <c r="D23" s="57">
        <f t="shared" si="1"/>
        <v>203</v>
      </c>
      <c r="E23" s="57" t="str">
        <f>VLOOKUP(Tbl_PolicyChanges[[#This Row],[Agy Code]],TblAgencies[],9,FALSE)</f>
        <v>203: Wilson Workforce and Rehabilitation Center</v>
      </c>
      <c r="F23" s="57" t="str">
        <f>VLOOKUP(Tbl_PolicyChanges[[#This Row],[Agy Code]],TblAgencies[],10,FALSE)</f>
        <v>Wilson Workforce and Rehabilitation Center</v>
      </c>
      <c r="G23" s="57">
        <f>VLOOKUP(Tbl_PolicyChanges[[#This Row],[Agy Code]],TblAgencies[],13,FALSE)</f>
        <v>144000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
      <c r="B24" s="57">
        <f>VLOOKUP(Tbl_PolicyChanges[[#This Row],[Agy Code]],TblAgencies[],4,FALSE)</f>
        <v>9</v>
      </c>
      <c r="C24" s="57">
        <f>VLOOKUP(Tbl_PolicyChanges[[#This Row],[Agy Code]],TblAgencies[],2,FALSE)</f>
        <v>5</v>
      </c>
      <c r="D24" s="57">
        <f t="shared" si="1"/>
        <v>203</v>
      </c>
      <c r="E24" s="57" t="str">
        <f>VLOOKUP(Tbl_PolicyChanges[[#This Row],[Agy Code]],TblAgencies[],9,FALSE)</f>
        <v>203: Wilson Workforce and Rehabilitation Center</v>
      </c>
      <c r="F24" s="57" t="str">
        <f>VLOOKUP(Tbl_PolicyChanges[[#This Row],[Agy Code]],TblAgencies[],10,FALSE)</f>
        <v>Wilson Workforce and Rehabilitation Center</v>
      </c>
      <c r="G24" s="57">
        <f>VLOOKUP(Tbl_PolicyChanges[[#This Row],[Agy Code]],TblAgencies[],13,FALSE)</f>
        <v>144000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
      <c r="B25" s="57">
        <f>VLOOKUP(Tbl_PolicyChanges[[#This Row],[Agy Code]],TblAgencies[],4,FALSE)</f>
        <v>9</v>
      </c>
      <c r="C25" s="57">
        <f>VLOOKUP(Tbl_PolicyChanges[[#This Row],[Agy Code]],TblAgencies[],2,FALSE)</f>
        <v>5</v>
      </c>
      <c r="D25" s="57">
        <f t="shared" si="1"/>
        <v>203</v>
      </c>
      <c r="E25" s="57" t="str">
        <f>VLOOKUP(Tbl_PolicyChanges[[#This Row],[Agy Code]],TblAgencies[],9,FALSE)</f>
        <v>203: Wilson Workforce and Rehabilitation Center</v>
      </c>
      <c r="F25" s="57" t="str">
        <f>VLOOKUP(Tbl_PolicyChanges[[#This Row],[Agy Code]],TblAgencies[],10,FALSE)</f>
        <v>Wilson Workforce and Rehabilitation Center</v>
      </c>
      <c r="G25" s="57">
        <f>VLOOKUP(Tbl_PolicyChanges[[#This Row],[Agy Code]],TblAgencies[],13,FALSE)</f>
        <v>144000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
      <c r="B26" s="57">
        <f>VLOOKUP(Tbl_PolicyChanges[[#This Row],[Agy Code]],TblAgencies[],4,FALSE)</f>
        <v>9</v>
      </c>
      <c r="C26" s="57">
        <f>VLOOKUP(Tbl_PolicyChanges[[#This Row],[Agy Code]],TblAgencies[],2,FALSE)</f>
        <v>5</v>
      </c>
      <c r="D26" s="57">
        <f t="shared" si="1"/>
        <v>203</v>
      </c>
      <c r="E26" s="57" t="str">
        <f>VLOOKUP(Tbl_PolicyChanges[[#This Row],[Agy Code]],TblAgencies[],9,FALSE)</f>
        <v>203: Wilson Workforce and Rehabilitation Center</v>
      </c>
      <c r="F26" s="57" t="str">
        <f>VLOOKUP(Tbl_PolicyChanges[[#This Row],[Agy Code]],TblAgencies[],10,FALSE)</f>
        <v>Wilson Workforce and Rehabilitation Center</v>
      </c>
      <c r="G26" s="57">
        <f>VLOOKUP(Tbl_PolicyChanges[[#This Row],[Agy Code]],TblAgencies[],13,FALSE)</f>
        <v>144000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
      <c r="B27" s="57">
        <f>VLOOKUP(Tbl_PolicyChanges[[#This Row],[Agy Code]],TblAgencies[],4,FALSE)</f>
        <v>9</v>
      </c>
      <c r="C27" s="57">
        <f>VLOOKUP(Tbl_PolicyChanges[[#This Row],[Agy Code]],TblAgencies[],2,FALSE)</f>
        <v>5</v>
      </c>
      <c r="D27" s="57">
        <f t="shared" si="1"/>
        <v>203</v>
      </c>
      <c r="E27" s="57" t="str">
        <f>VLOOKUP(Tbl_PolicyChanges[[#This Row],[Agy Code]],TblAgencies[],9,FALSE)</f>
        <v>203: Wilson Workforce and Rehabilitation Center</v>
      </c>
      <c r="F27" s="57" t="str">
        <f>VLOOKUP(Tbl_PolicyChanges[[#This Row],[Agy Code]],TblAgencies[],10,FALSE)</f>
        <v>Wilson Workforce and Rehabilitation Center</v>
      </c>
      <c r="G27" s="57">
        <f>VLOOKUP(Tbl_PolicyChanges[[#This Row],[Agy Code]],TblAgencies[],13,FALSE)</f>
        <v>144000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
      <c r="B28" s="57">
        <f>VLOOKUP(Tbl_PolicyChanges[[#This Row],[Agy Code]],TblAgencies[],4,FALSE)</f>
        <v>9</v>
      </c>
      <c r="C28" s="57">
        <f>VLOOKUP(Tbl_PolicyChanges[[#This Row],[Agy Code]],TblAgencies[],2,FALSE)</f>
        <v>5</v>
      </c>
      <c r="D28" s="57">
        <f t="shared" si="1"/>
        <v>203</v>
      </c>
      <c r="E28" s="57" t="str">
        <f>VLOOKUP(Tbl_PolicyChanges[[#This Row],[Agy Code]],TblAgencies[],9,FALSE)</f>
        <v>203: Wilson Workforce and Rehabilitation Center</v>
      </c>
      <c r="F28" s="57" t="str">
        <f>VLOOKUP(Tbl_PolicyChanges[[#This Row],[Agy Code]],TblAgencies[],10,FALSE)</f>
        <v>Wilson Workforce and Rehabilitation Center</v>
      </c>
      <c r="G28" s="57">
        <f>VLOOKUP(Tbl_PolicyChanges[[#This Row],[Agy Code]],TblAgencies[],13,FALSE)</f>
        <v>144000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
      <c r="B29" s="57">
        <f>VLOOKUP(Tbl_PolicyChanges[[#This Row],[Agy Code]],TblAgencies[],4,FALSE)</f>
        <v>9</v>
      </c>
      <c r="C29" s="57">
        <f>VLOOKUP(Tbl_PolicyChanges[[#This Row],[Agy Code]],TblAgencies[],2,FALSE)</f>
        <v>5</v>
      </c>
      <c r="D29" s="57">
        <f t="shared" si="1"/>
        <v>203</v>
      </c>
      <c r="E29" s="57" t="str">
        <f>VLOOKUP(Tbl_PolicyChanges[[#This Row],[Agy Code]],TblAgencies[],9,FALSE)</f>
        <v>203: Wilson Workforce and Rehabilitation Center</v>
      </c>
      <c r="F29" s="57" t="str">
        <f>VLOOKUP(Tbl_PolicyChanges[[#This Row],[Agy Code]],TblAgencies[],10,FALSE)</f>
        <v>Wilson Workforce and Rehabilitation Center</v>
      </c>
      <c r="G29" s="57">
        <f>VLOOKUP(Tbl_PolicyChanges[[#This Row],[Agy Code]],TblAgencies[],13,FALSE)</f>
        <v>144000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
      <c r="B30" s="57">
        <f>VLOOKUP(Tbl_PolicyChanges[[#This Row],[Agy Code]],TblAgencies[],4,FALSE)</f>
        <v>9</v>
      </c>
      <c r="C30" s="57">
        <f>VLOOKUP(Tbl_PolicyChanges[[#This Row],[Agy Code]],TblAgencies[],2,FALSE)</f>
        <v>5</v>
      </c>
      <c r="D30" s="57">
        <f t="shared" si="1"/>
        <v>203</v>
      </c>
      <c r="E30" s="57" t="str">
        <f>VLOOKUP(Tbl_PolicyChanges[[#This Row],[Agy Code]],TblAgencies[],9,FALSE)</f>
        <v>203: Wilson Workforce and Rehabilitation Center</v>
      </c>
      <c r="F30" s="57" t="str">
        <f>VLOOKUP(Tbl_PolicyChanges[[#This Row],[Agy Code]],TblAgencies[],10,FALSE)</f>
        <v>Wilson Workforce and Rehabilitation Center</v>
      </c>
      <c r="G30" s="57">
        <f>VLOOKUP(Tbl_PolicyChanges[[#This Row],[Agy Code]],TblAgencies[],13,FALSE)</f>
        <v>144000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
      <c r="B31" s="57">
        <f>VLOOKUP(Tbl_PolicyChanges[[#This Row],[Agy Code]],TblAgencies[],4,FALSE)</f>
        <v>9</v>
      </c>
      <c r="C31" s="57">
        <f>VLOOKUP(Tbl_PolicyChanges[[#This Row],[Agy Code]],TblAgencies[],2,FALSE)</f>
        <v>5</v>
      </c>
      <c r="D31" s="57">
        <f t="shared" si="1"/>
        <v>203</v>
      </c>
      <c r="E31" s="57" t="str">
        <f>VLOOKUP(Tbl_PolicyChanges[[#This Row],[Agy Code]],TblAgencies[],9,FALSE)</f>
        <v>203: Wilson Workforce and Rehabilitation Center</v>
      </c>
      <c r="F31" s="57" t="str">
        <f>VLOOKUP(Tbl_PolicyChanges[[#This Row],[Agy Code]],TblAgencies[],10,FALSE)</f>
        <v>Wilson Workforce and Rehabilitation Center</v>
      </c>
      <c r="G31" s="57">
        <f>VLOOKUP(Tbl_PolicyChanges[[#This Row],[Agy Code]],TblAgencies[],13,FALSE)</f>
        <v>144000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
      <c r="B32" s="57">
        <f>VLOOKUP(Tbl_PolicyChanges[[#This Row],[Agy Code]],TblAgencies[],4,FALSE)</f>
        <v>9</v>
      </c>
      <c r="C32" s="57">
        <f>VLOOKUP(Tbl_PolicyChanges[[#This Row],[Agy Code]],TblAgencies[],2,FALSE)</f>
        <v>5</v>
      </c>
      <c r="D32" s="57">
        <f t="shared" si="1"/>
        <v>203</v>
      </c>
      <c r="E32" s="57" t="str">
        <f>VLOOKUP(Tbl_PolicyChanges[[#This Row],[Agy Code]],TblAgencies[],9,FALSE)</f>
        <v>203: Wilson Workforce and Rehabilitation Center</v>
      </c>
      <c r="F32" s="57" t="str">
        <f>VLOOKUP(Tbl_PolicyChanges[[#This Row],[Agy Code]],TblAgencies[],10,FALSE)</f>
        <v>Wilson Workforce and Rehabilitation Center</v>
      </c>
      <c r="G32" s="57">
        <f>VLOOKUP(Tbl_PolicyChanges[[#This Row],[Agy Code]],TblAgencies[],13,FALSE)</f>
        <v>144000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
      <c r="B33" s="57">
        <f>VLOOKUP(Tbl_PolicyChanges[[#This Row],[Agy Code]],TblAgencies[],4,FALSE)</f>
        <v>9</v>
      </c>
      <c r="C33" s="57">
        <f>VLOOKUP(Tbl_PolicyChanges[[#This Row],[Agy Code]],TblAgencies[],2,FALSE)</f>
        <v>5</v>
      </c>
      <c r="D33" s="57">
        <f t="shared" si="1"/>
        <v>203</v>
      </c>
      <c r="E33" s="57" t="str">
        <f>VLOOKUP(Tbl_PolicyChanges[[#This Row],[Agy Code]],TblAgencies[],9,FALSE)</f>
        <v>203: Wilson Workforce and Rehabilitation Center</v>
      </c>
      <c r="F33" s="57" t="str">
        <f>VLOOKUP(Tbl_PolicyChanges[[#This Row],[Agy Code]],TblAgencies[],10,FALSE)</f>
        <v>Wilson Workforce and Rehabilitation Center</v>
      </c>
      <c r="G33" s="57">
        <f>VLOOKUP(Tbl_PolicyChanges[[#This Row],[Agy Code]],TblAgencies[],13,FALSE)</f>
        <v>144000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
      <c r="B34" s="57">
        <f>VLOOKUP(Tbl_PolicyChanges[[#This Row],[Agy Code]],TblAgencies[],4,FALSE)</f>
        <v>9</v>
      </c>
      <c r="C34" s="57">
        <f>VLOOKUP(Tbl_PolicyChanges[[#This Row],[Agy Code]],TblAgencies[],2,FALSE)</f>
        <v>5</v>
      </c>
      <c r="D34" s="57">
        <f t="shared" si="1"/>
        <v>203</v>
      </c>
      <c r="E34" s="57" t="str">
        <f>VLOOKUP(Tbl_PolicyChanges[[#This Row],[Agy Code]],TblAgencies[],9,FALSE)</f>
        <v>203: Wilson Workforce and Rehabilitation Center</v>
      </c>
      <c r="F34" s="57" t="str">
        <f>VLOOKUP(Tbl_PolicyChanges[[#This Row],[Agy Code]],TblAgencies[],10,FALSE)</f>
        <v>Wilson Workforce and Rehabilitation Center</v>
      </c>
      <c r="G34" s="57">
        <f>VLOOKUP(Tbl_PolicyChanges[[#This Row],[Agy Code]],TblAgencies[],13,FALSE)</f>
        <v>144000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
      <c r="B35" s="57">
        <f>VLOOKUP(Tbl_PolicyChanges[[#This Row],[Agy Code]],TblAgencies[],4,FALSE)</f>
        <v>9</v>
      </c>
      <c r="C35" s="57">
        <f>VLOOKUP(Tbl_PolicyChanges[[#This Row],[Agy Code]],TblAgencies[],2,FALSE)</f>
        <v>5</v>
      </c>
      <c r="D35" s="57">
        <f t="shared" si="1"/>
        <v>203</v>
      </c>
      <c r="E35" s="57" t="str">
        <f>VLOOKUP(Tbl_PolicyChanges[[#This Row],[Agy Code]],TblAgencies[],9,FALSE)</f>
        <v>203: Wilson Workforce and Rehabilitation Center</v>
      </c>
      <c r="F35" s="57" t="str">
        <f>VLOOKUP(Tbl_PolicyChanges[[#This Row],[Agy Code]],TblAgencies[],10,FALSE)</f>
        <v>Wilson Workforce and Rehabilitation Center</v>
      </c>
      <c r="G35" s="57">
        <f>VLOOKUP(Tbl_PolicyChanges[[#This Row],[Agy Code]],TblAgencies[],13,FALSE)</f>
        <v>144000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
      <c r="B36" s="57">
        <f>VLOOKUP(Tbl_PolicyChanges[[#This Row],[Agy Code]],TblAgencies[],4,FALSE)</f>
        <v>9</v>
      </c>
      <c r="C36" s="57">
        <f>VLOOKUP(Tbl_PolicyChanges[[#This Row],[Agy Code]],TblAgencies[],2,FALSE)</f>
        <v>5</v>
      </c>
      <c r="D36" s="57">
        <f t="shared" si="1"/>
        <v>203</v>
      </c>
      <c r="E36" s="57" t="str">
        <f>VLOOKUP(Tbl_PolicyChanges[[#This Row],[Agy Code]],TblAgencies[],9,FALSE)</f>
        <v>203: Wilson Workforce and Rehabilitation Center</v>
      </c>
      <c r="F36" s="57" t="str">
        <f>VLOOKUP(Tbl_PolicyChanges[[#This Row],[Agy Code]],TblAgencies[],10,FALSE)</f>
        <v>Wilson Workforce and Rehabilitation Center</v>
      </c>
      <c r="G36" s="57">
        <f>VLOOKUP(Tbl_PolicyChanges[[#This Row],[Agy Code]],TblAgencies[],13,FALSE)</f>
        <v>144000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
      <c r="B37" s="57">
        <f>VLOOKUP(Tbl_PolicyChanges[[#This Row],[Agy Code]],TblAgencies[],4,FALSE)</f>
        <v>9</v>
      </c>
      <c r="C37" s="57">
        <f>VLOOKUP(Tbl_PolicyChanges[[#This Row],[Agy Code]],TblAgencies[],2,FALSE)</f>
        <v>5</v>
      </c>
      <c r="D37" s="57">
        <f t="shared" si="1"/>
        <v>203</v>
      </c>
      <c r="E37" s="57" t="str">
        <f>VLOOKUP(Tbl_PolicyChanges[[#This Row],[Agy Code]],TblAgencies[],9,FALSE)</f>
        <v>203: Wilson Workforce and Rehabilitation Center</v>
      </c>
      <c r="F37" s="57" t="str">
        <f>VLOOKUP(Tbl_PolicyChanges[[#This Row],[Agy Code]],TblAgencies[],10,FALSE)</f>
        <v>Wilson Workforce and Rehabilitation Center</v>
      </c>
      <c r="G37" s="57">
        <f>VLOOKUP(Tbl_PolicyChanges[[#This Row],[Agy Code]],TblAgencies[],13,FALSE)</f>
        <v>144000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
      <c r="B38" s="57">
        <f>VLOOKUP(Tbl_PolicyChanges[[#This Row],[Agy Code]],TblAgencies[],4,FALSE)</f>
        <v>9</v>
      </c>
      <c r="C38" s="57">
        <f>VLOOKUP(Tbl_PolicyChanges[[#This Row],[Agy Code]],TblAgencies[],2,FALSE)</f>
        <v>5</v>
      </c>
      <c r="D38" s="57">
        <f t="shared" si="1"/>
        <v>203</v>
      </c>
      <c r="E38" s="57" t="str">
        <f>VLOOKUP(Tbl_PolicyChanges[[#This Row],[Agy Code]],TblAgencies[],9,FALSE)</f>
        <v>203: Wilson Workforce and Rehabilitation Center</v>
      </c>
      <c r="F38" s="57" t="str">
        <f>VLOOKUP(Tbl_PolicyChanges[[#This Row],[Agy Code]],TblAgencies[],10,FALSE)</f>
        <v>Wilson Workforce and Rehabilitation Center</v>
      </c>
      <c r="G38" s="57">
        <f>VLOOKUP(Tbl_PolicyChanges[[#This Row],[Agy Code]],TblAgencies[],13,FALSE)</f>
        <v>144000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
      <c r="B39" s="57">
        <f>VLOOKUP(Tbl_PolicyChanges[[#This Row],[Agy Code]],TblAgencies[],4,FALSE)</f>
        <v>9</v>
      </c>
      <c r="C39" s="57">
        <f>VLOOKUP(Tbl_PolicyChanges[[#This Row],[Agy Code]],TblAgencies[],2,FALSE)</f>
        <v>5</v>
      </c>
      <c r="D39" s="57">
        <f t="shared" si="1"/>
        <v>203</v>
      </c>
      <c r="E39" s="57" t="str">
        <f>VLOOKUP(Tbl_PolicyChanges[[#This Row],[Agy Code]],TblAgencies[],9,FALSE)</f>
        <v>203: Wilson Workforce and Rehabilitation Center</v>
      </c>
      <c r="F39" s="57" t="str">
        <f>VLOOKUP(Tbl_PolicyChanges[[#This Row],[Agy Code]],TblAgencies[],10,FALSE)</f>
        <v>Wilson Workforce and Rehabilitation Center</v>
      </c>
      <c r="G39" s="57">
        <f>VLOOKUP(Tbl_PolicyChanges[[#This Row],[Agy Code]],TblAgencies[],13,FALSE)</f>
        <v>144000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
      <c r="B40" s="57">
        <f>VLOOKUP(Tbl_PolicyChanges[[#This Row],[Agy Code]],TblAgencies[],4,FALSE)</f>
        <v>9</v>
      </c>
      <c r="C40" s="57">
        <f>VLOOKUP(Tbl_PolicyChanges[[#This Row],[Agy Code]],TblAgencies[],2,FALSE)</f>
        <v>5</v>
      </c>
      <c r="D40" s="57">
        <f t="shared" si="1"/>
        <v>203</v>
      </c>
      <c r="E40" s="57" t="str">
        <f>VLOOKUP(Tbl_PolicyChanges[[#This Row],[Agy Code]],TblAgencies[],9,FALSE)</f>
        <v>203: Wilson Workforce and Rehabilitation Center</v>
      </c>
      <c r="F40" s="57" t="str">
        <f>VLOOKUP(Tbl_PolicyChanges[[#This Row],[Agy Code]],TblAgencies[],10,FALSE)</f>
        <v>Wilson Workforce and Rehabilitation Center</v>
      </c>
      <c r="G40" s="57">
        <f>VLOOKUP(Tbl_PolicyChanges[[#This Row],[Agy Code]],TblAgencies[],13,FALSE)</f>
        <v>144000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
      <c r="B41" s="57">
        <f>VLOOKUP(Tbl_PolicyChanges[[#This Row],[Agy Code]],TblAgencies[],4,FALSE)</f>
        <v>9</v>
      </c>
      <c r="C41" s="57">
        <f>VLOOKUP(Tbl_PolicyChanges[[#This Row],[Agy Code]],TblAgencies[],2,FALSE)</f>
        <v>5</v>
      </c>
      <c r="D41" s="57">
        <f t="shared" si="1"/>
        <v>203</v>
      </c>
      <c r="E41" s="57" t="str">
        <f>VLOOKUP(Tbl_PolicyChanges[[#This Row],[Agy Code]],TblAgencies[],9,FALSE)</f>
        <v>203: Wilson Workforce and Rehabilitation Center</v>
      </c>
      <c r="F41" s="57" t="str">
        <f>VLOOKUP(Tbl_PolicyChanges[[#This Row],[Agy Code]],TblAgencies[],10,FALSE)</f>
        <v>Wilson Workforce and Rehabilitation Center</v>
      </c>
      <c r="G41" s="57">
        <f>VLOOKUP(Tbl_PolicyChanges[[#This Row],[Agy Code]],TblAgencies[],13,FALSE)</f>
        <v>144000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
      <c r="B42" s="57">
        <f>VLOOKUP(Tbl_PolicyChanges[[#This Row],[Agy Code]],TblAgencies[],4,FALSE)</f>
        <v>9</v>
      </c>
      <c r="C42" s="57">
        <f>VLOOKUP(Tbl_PolicyChanges[[#This Row],[Agy Code]],TblAgencies[],2,FALSE)</f>
        <v>5</v>
      </c>
      <c r="D42" s="57">
        <f t="shared" ref="D42:D69" si="2">SelectAgyCode</f>
        <v>203</v>
      </c>
      <c r="E42" s="57" t="str">
        <f>VLOOKUP(Tbl_PolicyChanges[[#This Row],[Agy Code]],TblAgencies[],9,FALSE)</f>
        <v>203: Wilson Workforce and Rehabilitation Center</v>
      </c>
      <c r="F42" s="57" t="str">
        <f>VLOOKUP(Tbl_PolicyChanges[[#This Row],[Agy Code]],TblAgencies[],10,FALSE)</f>
        <v>Wilson Workforce and Rehabilitation Center</v>
      </c>
      <c r="G42" s="57">
        <f>VLOOKUP(Tbl_PolicyChanges[[#This Row],[Agy Code]],TblAgencies[],13,FALSE)</f>
        <v>144000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
      <c r="B43" s="57">
        <f>VLOOKUP(Tbl_PolicyChanges[[#This Row],[Agy Code]],TblAgencies[],4,FALSE)</f>
        <v>9</v>
      </c>
      <c r="C43" s="57">
        <f>VLOOKUP(Tbl_PolicyChanges[[#This Row],[Agy Code]],TblAgencies[],2,FALSE)</f>
        <v>5</v>
      </c>
      <c r="D43" s="57">
        <f t="shared" si="2"/>
        <v>203</v>
      </c>
      <c r="E43" s="57" t="str">
        <f>VLOOKUP(Tbl_PolicyChanges[[#This Row],[Agy Code]],TblAgencies[],9,FALSE)</f>
        <v>203: Wilson Workforce and Rehabilitation Center</v>
      </c>
      <c r="F43" s="57" t="str">
        <f>VLOOKUP(Tbl_PolicyChanges[[#This Row],[Agy Code]],TblAgencies[],10,FALSE)</f>
        <v>Wilson Workforce and Rehabilitation Center</v>
      </c>
      <c r="G43" s="57">
        <f>VLOOKUP(Tbl_PolicyChanges[[#This Row],[Agy Code]],TblAgencies[],13,FALSE)</f>
        <v>144000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
      <c r="B44" s="57">
        <f>VLOOKUP(Tbl_PolicyChanges[[#This Row],[Agy Code]],TblAgencies[],4,FALSE)</f>
        <v>9</v>
      </c>
      <c r="C44" s="57">
        <f>VLOOKUP(Tbl_PolicyChanges[[#This Row],[Agy Code]],TblAgencies[],2,FALSE)</f>
        <v>5</v>
      </c>
      <c r="D44" s="57">
        <f t="shared" si="2"/>
        <v>203</v>
      </c>
      <c r="E44" s="57" t="str">
        <f>VLOOKUP(Tbl_PolicyChanges[[#This Row],[Agy Code]],TblAgencies[],9,FALSE)</f>
        <v>203: Wilson Workforce and Rehabilitation Center</v>
      </c>
      <c r="F44" s="57" t="str">
        <f>VLOOKUP(Tbl_PolicyChanges[[#This Row],[Agy Code]],TblAgencies[],10,FALSE)</f>
        <v>Wilson Workforce and Rehabilitation Center</v>
      </c>
      <c r="G44" s="57">
        <f>VLOOKUP(Tbl_PolicyChanges[[#This Row],[Agy Code]],TblAgencies[],13,FALSE)</f>
        <v>144000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
      <c r="B45" s="57">
        <f>VLOOKUP(Tbl_PolicyChanges[[#This Row],[Agy Code]],TblAgencies[],4,FALSE)</f>
        <v>9</v>
      </c>
      <c r="C45" s="57">
        <f>VLOOKUP(Tbl_PolicyChanges[[#This Row],[Agy Code]],TblAgencies[],2,FALSE)</f>
        <v>5</v>
      </c>
      <c r="D45" s="57">
        <f t="shared" si="2"/>
        <v>203</v>
      </c>
      <c r="E45" s="57" t="str">
        <f>VLOOKUP(Tbl_PolicyChanges[[#This Row],[Agy Code]],TblAgencies[],9,FALSE)</f>
        <v>203: Wilson Workforce and Rehabilitation Center</v>
      </c>
      <c r="F45" s="57" t="str">
        <f>VLOOKUP(Tbl_PolicyChanges[[#This Row],[Agy Code]],TblAgencies[],10,FALSE)</f>
        <v>Wilson Workforce and Rehabilitation Center</v>
      </c>
      <c r="G45" s="57">
        <f>VLOOKUP(Tbl_PolicyChanges[[#This Row],[Agy Code]],TblAgencies[],13,FALSE)</f>
        <v>144000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
      <c r="B46" s="57">
        <f>VLOOKUP(Tbl_PolicyChanges[[#This Row],[Agy Code]],TblAgencies[],4,FALSE)</f>
        <v>9</v>
      </c>
      <c r="C46" s="57">
        <f>VLOOKUP(Tbl_PolicyChanges[[#This Row],[Agy Code]],TblAgencies[],2,FALSE)</f>
        <v>5</v>
      </c>
      <c r="D46" s="57">
        <f t="shared" si="2"/>
        <v>203</v>
      </c>
      <c r="E46" s="57" t="str">
        <f>VLOOKUP(Tbl_PolicyChanges[[#This Row],[Agy Code]],TblAgencies[],9,FALSE)</f>
        <v>203: Wilson Workforce and Rehabilitation Center</v>
      </c>
      <c r="F46" s="57" t="str">
        <f>VLOOKUP(Tbl_PolicyChanges[[#This Row],[Agy Code]],TblAgencies[],10,FALSE)</f>
        <v>Wilson Workforce and Rehabilitation Center</v>
      </c>
      <c r="G46" s="57">
        <f>VLOOKUP(Tbl_PolicyChanges[[#This Row],[Agy Code]],TblAgencies[],13,FALSE)</f>
        <v>144000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
      <c r="B47" s="57">
        <f>VLOOKUP(Tbl_PolicyChanges[[#This Row],[Agy Code]],TblAgencies[],4,FALSE)</f>
        <v>9</v>
      </c>
      <c r="C47" s="57">
        <f>VLOOKUP(Tbl_PolicyChanges[[#This Row],[Agy Code]],TblAgencies[],2,FALSE)</f>
        <v>5</v>
      </c>
      <c r="D47" s="57">
        <f t="shared" si="2"/>
        <v>203</v>
      </c>
      <c r="E47" s="57" t="str">
        <f>VLOOKUP(Tbl_PolicyChanges[[#This Row],[Agy Code]],TblAgencies[],9,FALSE)</f>
        <v>203: Wilson Workforce and Rehabilitation Center</v>
      </c>
      <c r="F47" s="57" t="str">
        <f>VLOOKUP(Tbl_PolicyChanges[[#This Row],[Agy Code]],TblAgencies[],10,FALSE)</f>
        <v>Wilson Workforce and Rehabilitation Center</v>
      </c>
      <c r="G47" s="57">
        <f>VLOOKUP(Tbl_PolicyChanges[[#This Row],[Agy Code]],TblAgencies[],13,FALSE)</f>
        <v>144000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
      <c r="B48" s="57">
        <f>VLOOKUP(Tbl_PolicyChanges[[#This Row],[Agy Code]],TblAgencies[],4,FALSE)</f>
        <v>9</v>
      </c>
      <c r="C48" s="57">
        <f>VLOOKUP(Tbl_PolicyChanges[[#This Row],[Agy Code]],TblAgencies[],2,FALSE)</f>
        <v>5</v>
      </c>
      <c r="D48" s="57">
        <f t="shared" si="2"/>
        <v>203</v>
      </c>
      <c r="E48" s="57" t="str">
        <f>VLOOKUP(Tbl_PolicyChanges[[#This Row],[Agy Code]],TblAgencies[],9,FALSE)</f>
        <v>203: Wilson Workforce and Rehabilitation Center</v>
      </c>
      <c r="F48" s="57" t="str">
        <f>VLOOKUP(Tbl_PolicyChanges[[#This Row],[Agy Code]],TblAgencies[],10,FALSE)</f>
        <v>Wilson Workforce and Rehabilitation Center</v>
      </c>
      <c r="G48" s="57">
        <f>VLOOKUP(Tbl_PolicyChanges[[#This Row],[Agy Code]],TblAgencies[],13,FALSE)</f>
        <v>144000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
      <c r="B49" s="57">
        <f>VLOOKUP(Tbl_PolicyChanges[[#This Row],[Agy Code]],TblAgencies[],4,FALSE)</f>
        <v>9</v>
      </c>
      <c r="C49" s="57">
        <f>VLOOKUP(Tbl_PolicyChanges[[#This Row],[Agy Code]],TblAgencies[],2,FALSE)</f>
        <v>5</v>
      </c>
      <c r="D49" s="57">
        <f t="shared" si="2"/>
        <v>203</v>
      </c>
      <c r="E49" s="57" t="str">
        <f>VLOOKUP(Tbl_PolicyChanges[[#This Row],[Agy Code]],TblAgencies[],9,FALSE)</f>
        <v>203: Wilson Workforce and Rehabilitation Center</v>
      </c>
      <c r="F49" s="57" t="str">
        <f>VLOOKUP(Tbl_PolicyChanges[[#This Row],[Agy Code]],TblAgencies[],10,FALSE)</f>
        <v>Wilson Workforce and Rehabilitation Center</v>
      </c>
      <c r="G49" s="57">
        <f>VLOOKUP(Tbl_PolicyChanges[[#This Row],[Agy Code]],TblAgencies[],13,FALSE)</f>
        <v>144000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
      <c r="B50" s="57">
        <f>VLOOKUP(Tbl_PolicyChanges[[#This Row],[Agy Code]],TblAgencies[],4,FALSE)</f>
        <v>9</v>
      </c>
      <c r="C50" s="57">
        <f>VLOOKUP(Tbl_PolicyChanges[[#This Row],[Agy Code]],TblAgencies[],2,FALSE)</f>
        <v>5</v>
      </c>
      <c r="D50" s="57">
        <f t="shared" si="2"/>
        <v>203</v>
      </c>
      <c r="E50" s="57" t="str">
        <f>VLOOKUP(Tbl_PolicyChanges[[#This Row],[Agy Code]],TblAgencies[],9,FALSE)</f>
        <v>203: Wilson Workforce and Rehabilitation Center</v>
      </c>
      <c r="F50" s="57" t="str">
        <f>VLOOKUP(Tbl_PolicyChanges[[#This Row],[Agy Code]],TblAgencies[],10,FALSE)</f>
        <v>Wilson Workforce and Rehabilitation Center</v>
      </c>
      <c r="G50" s="57">
        <f>VLOOKUP(Tbl_PolicyChanges[[#This Row],[Agy Code]],TblAgencies[],13,FALSE)</f>
        <v>144000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
      <c r="B51" s="57">
        <f>VLOOKUP(Tbl_PolicyChanges[[#This Row],[Agy Code]],TblAgencies[],4,FALSE)</f>
        <v>9</v>
      </c>
      <c r="C51" s="57">
        <f>VLOOKUP(Tbl_PolicyChanges[[#This Row],[Agy Code]],TblAgencies[],2,FALSE)</f>
        <v>5</v>
      </c>
      <c r="D51" s="57">
        <f t="shared" si="2"/>
        <v>203</v>
      </c>
      <c r="E51" s="57" t="str">
        <f>VLOOKUP(Tbl_PolicyChanges[[#This Row],[Agy Code]],TblAgencies[],9,FALSE)</f>
        <v>203: Wilson Workforce and Rehabilitation Center</v>
      </c>
      <c r="F51" s="57" t="str">
        <f>VLOOKUP(Tbl_PolicyChanges[[#This Row],[Agy Code]],TblAgencies[],10,FALSE)</f>
        <v>Wilson Workforce and Rehabilitation Center</v>
      </c>
      <c r="G51" s="57">
        <f>VLOOKUP(Tbl_PolicyChanges[[#This Row],[Agy Code]],TblAgencies[],13,FALSE)</f>
        <v>144000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
      <c r="B52" s="57">
        <f>VLOOKUP(Tbl_PolicyChanges[[#This Row],[Agy Code]],TblAgencies[],4,FALSE)</f>
        <v>9</v>
      </c>
      <c r="C52" s="57">
        <f>VLOOKUP(Tbl_PolicyChanges[[#This Row],[Agy Code]],TblAgencies[],2,FALSE)</f>
        <v>5</v>
      </c>
      <c r="D52" s="57">
        <f t="shared" si="2"/>
        <v>203</v>
      </c>
      <c r="E52" s="57" t="str">
        <f>VLOOKUP(Tbl_PolicyChanges[[#This Row],[Agy Code]],TblAgencies[],9,FALSE)</f>
        <v>203: Wilson Workforce and Rehabilitation Center</v>
      </c>
      <c r="F52" s="57" t="str">
        <f>VLOOKUP(Tbl_PolicyChanges[[#This Row],[Agy Code]],TblAgencies[],10,FALSE)</f>
        <v>Wilson Workforce and Rehabilitation Center</v>
      </c>
      <c r="G52" s="57">
        <f>VLOOKUP(Tbl_PolicyChanges[[#This Row],[Agy Code]],TblAgencies[],13,FALSE)</f>
        <v>144000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
      <c r="B53" s="57">
        <f>VLOOKUP(Tbl_PolicyChanges[[#This Row],[Agy Code]],TblAgencies[],4,FALSE)</f>
        <v>9</v>
      </c>
      <c r="C53" s="57">
        <f>VLOOKUP(Tbl_PolicyChanges[[#This Row],[Agy Code]],TblAgencies[],2,FALSE)</f>
        <v>5</v>
      </c>
      <c r="D53" s="57">
        <f t="shared" si="2"/>
        <v>203</v>
      </c>
      <c r="E53" s="57" t="str">
        <f>VLOOKUP(Tbl_PolicyChanges[[#This Row],[Agy Code]],TblAgencies[],9,FALSE)</f>
        <v>203: Wilson Workforce and Rehabilitation Center</v>
      </c>
      <c r="F53" s="57" t="str">
        <f>VLOOKUP(Tbl_PolicyChanges[[#This Row],[Agy Code]],TblAgencies[],10,FALSE)</f>
        <v>Wilson Workforce and Rehabilitation Center</v>
      </c>
      <c r="G53" s="57">
        <f>VLOOKUP(Tbl_PolicyChanges[[#This Row],[Agy Code]],TblAgencies[],13,FALSE)</f>
        <v>144000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
      <c r="B54" s="57">
        <f>VLOOKUP(Tbl_PolicyChanges[[#This Row],[Agy Code]],TblAgencies[],4,FALSE)</f>
        <v>9</v>
      </c>
      <c r="C54" s="57">
        <f>VLOOKUP(Tbl_PolicyChanges[[#This Row],[Agy Code]],TblAgencies[],2,FALSE)</f>
        <v>5</v>
      </c>
      <c r="D54" s="57">
        <f t="shared" si="2"/>
        <v>203</v>
      </c>
      <c r="E54" s="57" t="str">
        <f>VLOOKUP(Tbl_PolicyChanges[[#This Row],[Agy Code]],TblAgencies[],9,FALSE)</f>
        <v>203: Wilson Workforce and Rehabilitation Center</v>
      </c>
      <c r="F54" s="57" t="str">
        <f>VLOOKUP(Tbl_PolicyChanges[[#This Row],[Agy Code]],TblAgencies[],10,FALSE)</f>
        <v>Wilson Workforce and Rehabilitation Center</v>
      </c>
      <c r="G54" s="57">
        <f>VLOOKUP(Tbl_PolicyChanges[[#This Row],[Agy Code]],TblAgencies[],13,FALSE)</f>
        <v>144000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
      <c r="B55" s="57">
        <f>VLOOKUP(Tbl_PolicyChanges[[#This Row],[Agy Code]],TblAgencies[],4,FALSE)</f>
        <v>9</v>
      </c>
      <c r="C55" s="57">
        <f>VLOOKUP(Tbl_PolicyChanges[[#This Row],[Agy Code]],TblAgencies[],2,FALSE)</f>
        <v>5</v>
      </c>
      <c r="D55" s="57">
        <f t="shared" si="2"/>
        <v>203</v>
      </c>
      <c r="E55" s="57" t="str">
        <f>VLOOKUP(Tbl_PolicyChanges[[#This Row],[Agy Code]],TblAgencies[],9,FALSE)</f>
        <v>203: Wilson Workforce and Rehabilitation Center</v>
      </c>
      <c r="F55" s="57" t="str">
        <f>VLOOKUP(Tbl_PolicyChanges[[#This Row],[Agy Code]],TblAgencies[],10,FALSE)</f>
        <v>Wilson Workforce and Rehabilitation Center</v>
      </c>
      <c r="G55" s="57">
        <f>VLOOKUP(Tbl_PolicyChanges[[#This Row],[Agy Code]],TblAgencies[],13,FALSE)</f>
        <v>144000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
      <c r="B56" s="57">
        <f>VLOOKUP(Tbl_PolicyChanges[[#This Row],[Agy Code]],TblAgencies[],4,FALSE)</f>
        <v>9</v>
      </c>
      <c r="C56" s="57">
        <f>VLOOKUP(Tbl_PolicyChanges[[#This Row],[Agy Code]],TblAgencies[],2,FALSE)</f>
        <v>5</v>
      </c>
      <c r="D56" s="57">
        <f t="shared" si="2"/>
        <v>203</v>
      </c>
      <c r="E56" s="57" t="str">
        <f>VLOOKUP(Tbl_PolicyChanges[[#This Row],[Agy Code]],TblAgencies[],9,FALSE)</f>
        <v>203: Wilson Workforce and Rehabilitation Center</v>
      </c>
      <c r="F56" s="57" t="str">
        <f>VLOOKUP(Tbl_PolicyChanges[[#This Row],[Agy Code]],TblAgencies[],10,FALSE)</f>
        <v>Wilson Workforce and Rehabilitation Center</v>
      </c>
      <c r="G56" s="57">
        <f>VLOOKUP(Tbl_PolicyChanges[[#This Row],[Agy Code]],TblAgencies[],13,FALSE)</f>
        <v>144000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
      <c r="B57" s="57">
        <f>VLOOKUP(Tbl_PolicyChanges[[#This Row],[Agy Code]],TblAgencies[],4,FALSE)</f>
        <v>9</v>
      </c>
      <c r="C57" s="57">
        <f>VLOOKUP(Tbl_PolicyChanges[[#This Row],[Agy Code]],TblAgencies[],2,FALSE)</f>
        <v>5</v>
      </c>
      <c r="D57" s="57">
        <f t="shared" si="2"/>
        <v>203</v>
      </c>
      <c r="E57" s="57" t="str">
        <f>VLOOKUP(Tbl_PolicyChanges[[#This Row],[Agy Code]],TblAgencies[],9,FALSE)</f>
        <v>203: Wilson Workforce and Rehabilitation Center</v>
      </c>
      <c r="F57" s="57" t="str">
        <f>VLOOKUP(Tbl_PolicyChanges[[#This Row],[Agy Code]],TblAgencies[],10,FALSE)</f>
        <v>Wilson Workforce and Rehabilitation Center</v>
      </c>
      <c r="G57" s="57">
        <f>VLOOKUP(Tbl_PolicyChanges[[#This Row],[Agy Code]],TblAgencies[],13,FALSE)</f>
        <v>144000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
      <c r="B58" s="57">
        <f>VLOOKUP(Tbl_PolicyChanges[[#This Row],[Agy Code]],TblAgencies[],4,FALSE)</f>
        <v>9</v>
      </c>
      <c r="C58" s="57">
        <f>VLOOKUP(Tbl_PolicyChanges[[#This Row],[Agy Code]],TblAgencies[],2,FALSE)</f>
        <v>5</v>
      </c>
      <c r="D58" s="57">
        <f t="shared" si="2"/>
        <v>203</v>
      </c>
      <c r="E58" s="57" t="str">
        <f>VLOOKUP(Tbl_PolicyChanges[[#This Row],[Agy Code]],TblAgencies[],9,FALSE)</f>
        <v>203: Wilson Workforce and Rehabilitation Center</v>
      </c>
      <c r="F58" s="57" t="str">
        <f>VLOOKUP(Tbl_PolicyChanges[[#This Row],[Agy Code]],TblAgencies[],10,FALSE)</f>
        <v>Wilson Workforce and Rehabilitation Center</v>
      </c>
      <c r="G58" s="57">
        <f>VLOOKUP(Tbl_PolicyChanges[[#This Row],[Agy Code]],TblAgencies[],13,FALSE)</f>
        <v>144000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
      <c r="B59" s="57">
        <f>VLOOKUP(Tbl_PolicyChanges[[#This Row],[Agy Code]],TblAgencies[],4,FALSE)</f>
        <v>9</v>
      </c>
      <c r="C59" s="57">
        <f>VLOOKUP(Tbl_PolicyChanges[[#This Row],[Agy Code]],TblAgencies[],2,FALSE)</f>
        <v>5</v>
      </c>
      <c r="D59" s="57">
        <f t="shared" si="2"/>
        <v>203</v>
      </c>
      <c r="E59" s="57" t="str">
        <f>VLOOKUP(Tbl_PolicyChanges[[#This Row],[Agy Code]],TblAgencies[],9,FALSE)</f>
        <v>203: Wilson Workforce and Rehabilitation Center</v>
      </c>
      <c r="F59" s="57" t="str">
        <f>VLOOKUP(Tbl_PolicyChanges[[#This Row],[Agy Code]],TblAgencies[],10,FALSE)</f>
        <v>Wilson Workforce and Rehabilitation Center</v>
      </c>
      <c r="G59" s="57">
        <f>VLOOKUP(Tbl_PolicyChanges[[#This Row],[Agy Code]],TblAgencies[],13,FALSE)</f>
        <v>144000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
      <c r="B60" s="57">
        <f>VLOOKUP(Tbl_PolicyChanges[[#This Row],[Agy Code]],TblAgencies[],4,FALSE)</f>
        <v>9</v>
      </c>
      <c r="C60" s="57">
        <f>VLOOKUP(Tbl_PolicyChanges[[#This Row],[Agy Code]],TblAgencies[],2,FALSE)</f>
        <v>5</v>
      </c>
      <c r="D60" s="57">
        <f t="shared" si="2"/>
        <v>203</v>
      </c>
      <c r="E60" s="57" t="str">
        <f>VLOOKUP(Tbl_PolicyChanges[[#This Row],[Agy Code]],TblAgencies[],9,FALSE)</f>
        <v>203: Wilson Workforce and Rehabilitation Center</v>
      </c>
      <c r="F60" s="57" t="str">
        <f>VLOOKUP(Tbl_PolicyChanges[[#This Row],[Agy Code]],TblAgencies[],10,FALSE)</f>
        <v>Wilson Workforce and Rehabilitation Center</v>
      </c>
      <c r="G60" s="57">
        <f>VLOOKUP(Tbl_PolicyChanges[[#This Row],[Agy Code]],TblAgencies[],13,FALSE)</f>
        <v>144000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
      <c r="B61" s="57">
        <f>VLOOKUP(Tbl_PolicyChanges[[#This Row],[Agy Code]],TblAgencies[],4,FALSE)</f>
        <v>9</v>
      </c>
      <c r="C61" s="57">
        <f>VLOOKUP(Tbl_PolicyChanges[[#This Row],[Agy Code]],TblAgencies[],2,FALSE)</f>
        <v>5</v>
      </c>
      <c r="D61" s="57">
        <f t="shared" si="2"/>
        <v>203</v>
      </c>
      <c r="E61" s="57" t="str">
        <f>VLOOKUP(Tbl_PolicyChanges[[#This Row],[Agy Code]],TblAgencies[],9,FALSE)</f>
        <v>203: Wilson Workforce and Rehabilitation Center</v>
      </c>
      <c r="F61" s="57" t="str">
        <f>VLOOKUP(Tbl_PolicyChanges[[#This Row],[Agy Code]],TblAgencies[],10,FALSE)</f>
        <v>Wilson Workforce and Rehabilitation Center</v>
      </c>
      <c r="G61" s="57">
        <f>VLOOKUP(Tbl_PolicyChanges[[#This Row],[Agy Code]],TblAgencies[],13,FALSE)</f>
        <v>144000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
      <c r="B62" s="57">
        <f>VLOOKUP(Tbl_PolicyChanges[[#This Row],[Agy Code]],TblAgencies[],4,FALSE)</f>
        <v>9</v>
      </c>
      <c r="C62" s="57">
        <f>VLOOKUP(Tbl_PolicyChanges[[#This Row],[Agy Code]],TblAgencies[],2,FALSE)</f>
        <v>5</v>
      </c>
      <c r="D62" s="57">
        <f t="shared" si="2"/>
        <v>203</v>
      </c>
      <c r="E62" s="57" t="str">
        <f>VLOOKUP(Tbl_PolicyChanges[[#This Row],[Agy Code]],TblAgencies[],9,FALSE)</f>
        <v>203: Wilson Workforce and Rehabilitation Center</v>
      </c>
      <c r="F62" s="57" t="str">
        <f>VLOOKUP(Tbl_PolicyChanges[[#This Row],[Agy Code]],TblAgencies[],10,FALSE)</f>
        <v>Wilson Workforce and Rehabilitation Center</v>
      </c>
      <c r="G62" s="57">
        <f>VLOOKUP(Tbl_PolicyChanges[[#This Row],[Agy Code]],TblAgencies[],13,FALSE)</f>
        <v>144000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
      <c r="B63" s="57">
        <f>VLOOKUP(Tbl_PolicyChanges[[#This Row],[Agy Code]],TblAgencies[],4,FALSE)</f>
        <v>9</v>
      </c>
      <c r="C63" s="57">
        <f>VLOOKUP(Tbl_PolicyChanges[[#This Row],[Agy Code]],TblAgencies[],2,FALSE)</f>
        <v>5</v>
      </c>
      <c r="D63" s="57">
        <f t="shared" si="2"/>
        <v>203</v>
      </c>
      <c r="E63" s="57" t="str">
        <f>VLOOKUP(Tbl_PolicyChanges[[#This Row],[Agy Code]],TblAgencies[],9,FALSE)</f>
        <v>203: Wilson Workforce and Rehabilitation Center</v>
      </c>
      <c r="F63" s="57" t="str">
        <f>VLOOKUP(Tbl_PolicyChanges[[#This Row],[Agy Code]],TblAgencies[],10,FALSE)</f>
        <v>Wilson Workforce and Rehabilitation Center</v>
      </c>
      <c r="G63" s="57">
        <f>VLOOKUP(Tbl_PolicyChanges[[#This Row],[Agy Code]],TblAgencies[],13,FALSE)</f>
        <v>144000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
      <c r="B64" s="57">
        <f>VLOOKUP(Tbl_PolicyChanges[[#This Row],[Agy Code]],TblAgencies[],4,FALSE)</f>
        <v>9</v>
      </c>
      <c r="C64" s="57">
        <f>VLOOKUP(Tbl_PolicyChanges[[#This Row],[Agy Code]],TblAgencies[],2,FALSE)</f>
        <v>5</v>
      </c>
      <c r="D64" s="57">
        <f t="shared" si="2"/>
        <v>203</v>
      </c>
      <c r="E64" s="57" t="str">
        <f>VLOOKUP(Tbl_PolicyChanges[[#This Row],[Agy Code]],TblAgencies[],9,FALSE)</f>
        <v>203: Wilson Workforce and Rehabilitation Center</v>
      </c>
      <c r="F64" s="57" t="str">
        <f>VLOOKUP(Tbl_PolicyChanges[[#This Row],[Agy Code]],TblAgencies[],10,FALSE)</f>
        <v>Wilson Workforce and Rehabilitation Center</v>
      </c>
      <c r="G64" s="57">
        <f>VLOOKUP(Tbl_PolicyChanges[[#This Row],[Agy Code]],TblAgencies[],13,FALSE)</f>
        <v>144000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
      <c r="B65" s="57">
        <f>VLOOKUP(Tbl_PolicyChanges[[#This Row],[Agy Code]],TblAgencies[],4,FALSE)</f>
        <v>9</v>
      </c>
      <c r="C65" s="57">
        <f>VLOOKUP(Tbl_PolicyChanges[[#This Row],[Agy Code]],TblAgencies[],2,FALSE)</f>
        <v>5</v>
      </c>
      <c r="D65" s="57">
        <f t="shared" si="2"/>
        <v>203</v>
      </c>
      <c r="E65" s="57" t="str">
        <f>VLOOKUP(Tbl_PolicyChanges[[#This Row],[Agy Code]],TblAgencies[],9,FALSE)</f>
        <v>203: Wilson Workforce and Rehabilitation Center</v>
      </c>
      <c r="F65" s="57" t="str">
        <f>VLOOKUP(Tbl_PolicyChanges[[#This Row],[Agy Code]],TblAgencies[],10,FALSE)</f>
        <v>Wilson Workforce and Rehabilitation Center</v>
      </c>
      <c r="G65" s="57">
        <f>VLOOKUP(Tbl_PolicyChanges[[#This Row],[Agy Code]],TblAgencies[],13,FALSE)</f>
        <v>144000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
      <c r="B66" s="57">
        <f>VLOOKUP(Tbl_PolicyChanges[[#This Row],[Agy Code]],TblAgencies[],4,FALSE)</f>
        <v>9</v>
      </c>
      <c r="C66" s="57">
        <f>VLOOKUP(Tbl_PolicyChanges[[#This Row],[Agy Code]],TblAgencies[],2,FALSE)</f>
        <v>5</v>
      </c>
      <c r="D66" s="57">
        <f t="shared" si="2"/>
        <v>203</v>
      </c>
      <c r="E66" s="57" t="str">
        <f>VLOOKUP(Tbl_PolicyChanges[[#This Row],[Agy Code]],TblAgencies[],9,FALSE)</f>
        <v>203: Wilson Workforce and Rehabilitation Center</v>
      </c>
      <c r="F66" s="57" t="str">
        <f>VLOOKUP(Tbl_PolicyChanges[[#This Row],[Agy Code]],TblAgencies[],10,FALSE)</f>
        <v>Wilson Workforce and Rehabilitation Center</v>
      </c>
      <c r="G66" s="57">
        <f>VLOOKUP(Tbl_PolicyChanges[[#This Row],[Agy Code]],TblAgencies[],13,FALSE)</f>
        <v>144000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
      <c r="B67" s="57">
        <f>VLOOKUP(Tbl_PolicyChanges[[#This Row],[Agy Code]],TblAgencies[],4,FALSE)</f>
        <v>9</v>
      </c>
      <c r="C67" s="57">
        <f>VLOOKUP(Tbl_PolicyChanges[[#This Row],[Agy Code]],TblAgencies[],2,FALSE)</f>
        <v>5</v>
      </c>
      <c r="D67" s="57">
        <f t="shared" si="2"/>
        <v>203</v>
      </c>
      <c r="E67" s="57" t="str">
        <f>VLOOKUP(Tbl_PolicyChanges[[#This Row],[Agy Code]],TblAgencies[],9,FALSE)</f>
        <v>203: Wilson Workforce and Rehabilitation Center</v>
      </c>
      <c r="F67" s="57" t="str">
        <f>VLOOKUP(Tbl_PolicyChanges[[#This Row],[Agy Code]],TblAgencies[],10,FALSE)</f>
        <v>Wilson Workforce and Rehabilitation Center</v>
      </c>
      <c r="G67" s="57">
        <f>VLOOKUP(Tbl_PolicyChanges[[#This Row],[Agy Code]],TblAgencies[],13,FALSE)</f>
        <v>144000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
      <c r="B68" s="57">
        <f>VLOOKUP(Tbl_PolicyChanges[[#This Row],[Agy Code]],TblAgencies[],4,FALSE)</f>
        <v>9</v>
      </c>
      <c r="C68" s="57">
        <f>VLOOKUP(Tbl_PolicyChanges[[#This Row],[Agy Code]],TblAgencies[],2,FALSE)</f>
        <v>5</v>
      </c>
      <c r="D68" s="57">
        <f t="shared" si="2"/>
        <v>203</v>
      </c>
      <c r="E68" s="57" t="str">
        <f>VLOOKUP(Tbl_PolicyChanges[[#This Row],[Agy Code]],TblAgencies[],9,FALSE)</f>
        <v>203: Wilson Workforce and Rehabilitation Center</v>
      </c>
      <c r="F68" s="57" t="str">
        <f>VLOOKUP(Tbl_PolicyChanges[[#This Row],[Agy Code]],TblAgencies[],10,FALSE)</f>
        <v>Wilson Workforce and Rehabilitation Center</v>
      </c>
      <c r="G68" s="57">
        <f>VLOOKUP(Tbl_PolicyChanges[[#This Row],[Agy Code]],TblAgencies[],13,FALSE)</f>
        <v>144000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
      <c r="B69" s="57">
        <f>VLOOKUP(Tbl_PolicyChanges[[#This Row],[Agy Code]],TblAgencies[],4,FALSE)</f>
        <v>9</v>
      </c>
      <c r="C69" s="57">
        <f>VLOOKUP(Tbl_PolicyChanges[[#This Row],[Agy Code]],TblAgencies[],2,FALSE)</f>
        <v>5</v>
      </c>
      <c r="D69" s="57">
        <f t="shared" si="2"/>
        <v>203</v>
      </c>
      <c r="E69" s="57" t="str">
        <f>VLOOKUP(Tbl_PolicyChanges[[#This Row],[Agy Code]],TblAgencies[],9,FALSE)</f>
        <v>203: Wilson Workforce and Rehabilitation Center</v>
      </c>
      <c r="F69" s="57" t="str">
        <f>VLOOKUP(Tbl_PolicyChanges[[#This Row],[Agy Code]],TblAgencies[],10,FALSE)</f>
        <v>Wilson Workforce and Rehabilitation Center</v>
      </c>
      <c r="G69" s="57">
        <f>VLOOKUP(Tbl_PolicyChanges[[#This Row],[Agy Code]],TblAgencies[],13,FALSE)</f>
        <v>144000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
      <c r="B70" s="59">
        <f>VLOOKUP(Tbl_PolicyChanges[[#This Row],[Agy Code]],TblAgencies[],4,FALSE)</f>
        <v>9</v>
      </c>
      <c r="C70" s="59">
        <f>VLOOKUP(Tbl_PolicyChanges[[#This Row],[Agy Code]],TblAgencies[],2,FALSE)</f>
        <v>5</v>
      </c>
      <c r="D70" s="59">
        <f t="shared" si="0"/>
        <v>203</v>
      </c>
      <c r="E70" s="57" t="str">
        <f>VLOOKUP(Tbl_PolicyChanges[[#This Row],[Agy Code]],TblAgencies[],9,FALSE)</f>
        <v>203: Wilson Workforce and Rehabilitation Center</v>
      </c>
      <c r="F70" s="59" t="str">
        <f>VLOOKUP(Tbl_PolicyChanges[[#This Row],[Agy Code]],TblAgencies[],10,FALSE)</f>
        <v>Wilson Workforce and Rehabilitation Center</v>
      </c>
      <c r="G70" s="59">
        <f>VLOOKUP(Tbl_PolicyChanges[[#This Row],[Agy Code]],TblAgencies[],13,FALSE)</f>
        <v>144000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
      <c r="B71" s="59">
        <f>VLOOKUP(Tbl_PolicyChanges[[#This Row],[Agy Code]],TblAgencies[],4,FALSE)</f>
        <v>9</v>
      </c>
      <c r="C71" s="59">
        <f>VLOOKUP(Tbl_PolicyChanges[[#This Row],[Agy Code]],TblAgencies[],2,FALSE)</f>
        <v>5</v>
      </c>
      <c r="D71" s="59">
        <f t="shared" si="0"/>
        <v>203</v>
      </c>
      <c r="E71" s="57" t="str">
        <f>VLOOKUP(Tbl_PolicyChanges[[#This Row],[Agy Code]],TblAgencies[],9,FALSE)</f>
        <v>203: Wilson Workforce and Rehabilitation Center</v>
      </c>
      <c r="F71" s="59" t="str">
        <f>VLOOKUP(Tbl_PolicyChanges[[#This Row],[Agy Code]],TblAgencies[],10,FALSE)</f>
        <v>Wilson Workforce and Rehabilitation Center</v>
      </c>
      <c r="G71" s="59">
        <f>VLOOKUP(Tbl_PolicyChanges[[#This Row],[Agy Code]],TblAgencies[],13,FALSE)</f>
        <v>144000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
      <c r="B72" s="59">
        <f>VLOOKUP(Tbl_PolicyChanges[[#This Row],[Agy Code]],TblAgencies[],4,FALSE)</f>
        <v>9</v>
      </c>
      <c r="C72" s="59">
        <f>VLOOKUP(Tbl_PolicyChanges[[#This Row],[Agy Code]],TblAgencies[],2,FALSE)</f>
        <v>5</v>
      </c>
      <c r="D72" s="59">
        <f t="shared" si="0"/>
        <v>203</v>
      </c>
      <c r="E72" s="57" t="str">
        <f>VLOOKUP(Tbl_PolicyChanges[[#This Row],[Agy Code]],TblAgencies[],9,FALSE)</f>
        <v>203: Wilson Workforce and Rehabilitation Center</v>
      </c>
      <c r="F72" s="59" t="str">
        <f>VLOOKUP(Tbl_PolicyChanges[[#This Row],[Agy Code]],TblAgencies[],10,FALSE)</f>
        <v>Wilson Workforce and Rehabilitation Center</v>
      </c>
      <c r="G72" s="59">
        <f>VLOOKUP(Tbl_PolicyChanges[[#This Row],[Agy Code]],TblAgencies[],13,FALSE)</f>
        <v>144000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
      <c r="B73" s="59">
        <f>VLOOKUP(Tbl_PolicyChanges[[#This Row],[Agy Code]],TblAgencies[],4,FALSE)</f>
        <v>9</v>
      </c>
      <c r="C73" s="59">
        <f>VLOOKUP(Tbl_PolicyChanges[[#This Row],[Agy Code]],TblAgencies[],2,FALSE)</f>
        <v>5</v>
      </c>
      <c r="D73" s="59">
        <f t="shared" si="0"/>
        <v>203</v>
      </c>
      <c r="E73" s="57" t="str">
        <f>VLOOKUP(Tbl_PolicyChanges[[#This Row],[Agy Code]],TblAgencies[],9,FALSE)</f>
        <v>203: Wilson Workforce and Rehabilitation Center</v>
      </c>
      <c r="F73" s="59" t="str">
        <f>VLOOKUP(Tbl_PolicyChanges[[#This Row],[Agy Code]],TblAgencies[],10,FALSE)</f>
        <v>Wilson Workforce and Rehabilitation Center</v>
      </c>
      <c r="G73" s="59">
        <f>VLOOKUP(Tbl_PolicyChanges[[#This Row],[Agy Code]],TblAgencies[],13,FALSE)</f>
        <v>144000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
      <c r="B74" s="59">
        <f>VLOOKUP(Tbl_PolicyChanges[[#This Row],[Agy Code]],TblAgencies[],4,FALSE)</f>
        <v>9</v>
      </c>
      <c r="C74" s="59">
        <f>VLOOKUP(Tbl_PolicyChanges[[#This Row],[Agy Code]],TblAgencies[],2,FALSE)</f>
        <v>5</v>
      </c>
      <c r="D74" s="59">
        <f t="shared" si="0"/>
        <v>203</v>
      </c>
      <c r="E74" s="57" t="str">
        <f>VLOOKUP(Tbl_PolicyChanges[[#This Row],[Agy Code]],TblAgencies[],9,FALSE)</f>
        <v>203: Wilson Workforce and Rehabilitation Center</v>
      </c>
      <c r="F74" s="59" t="str">
        <f>VLOOKUP(Tbl_PolicyChanges[[#This Row],[Agy Code]],TblAgencies[],10,FALSE)</f>
        <v>Wilson Workforce and Rehabilitation Center</v>
      </c>
      <c r="G74" s="59">
        <f>VLOOKUP(Tbl_PolicyChanges[[#This Row],[Agy Code]],TblAgencies[],13,FALSE)</f>
        <v>144000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
      <c r="B75" s="59">
        <f>VLOOKUP(Tbl_PolicyChanges[[#This Row],[Agy Code]],TblAgencies[],4,FALSE)</f>
        <v>9</v>
      </c>
      <c r="C75" s="59">
        <f>VLOOKUP(Tbl_PolicyChanges[[#This Row],[Agy Code]],TblAgencies[],2,FALSE)</f>
        <v>5</v>
      </c>
      <c r="D75" s="59">
        <f t="shared" si="0"/>
        <v>203</v>
      </c>
      <c r="E75" s="57" t="str">
        <f>VLOOKUP(Tbl_PolicyChanges[[#This Row],[Agy Code]],TblAgencies[],9,FALSE)</f>
        <v>203: Wilson Workforce and Rehabilitation Center</v>
      </c>
      <c r="F75" s="59" t="str">
        <f>VLOOKUP(Tbl_PolicyChanges[[#This Row],[Agy Code]],TblAgencies[],10,FALSE)</f>
        <v>Wilson Workforce and Rehabilitation Center</v>
      </c>
      <c r="G75" s="59">
        <f>VLOOKUP(Tbl_PolicyChanges[[#This Row],[Agy Code]],TblAgencies[],13,FALSE)</f>
        <v>144000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
      <c r="B76" s="59">
        <f>VLOOKUP(Tbl_PolicyChanges[[#This Row],[Agy Code]],TblAgencies[],4,FALSE)</f>
        <v>9</v>
      </c>
      <c r="C76" s="59">
        <f>VLOOKUP(Tbl_PolicyChanges[[#This Row],[Agy Code]],TblAgencies[],2,FALSE)</f>
        <v>5</v>
      </c>
      <c r="D76" s="59">
        <f t="shared" si="0"/>
        <v>203</v>
      </c>
      <c r="E76" s="57" t="str">
        <f>VLOOKUP(Tbl_PolicyChanges[[#This Row],[Agy Code]],TblAgencies[],9,FALSE)</f>
        <v>203: Wilson Workforce and Rehabilitation Center</v>
      </c>
      <c r="F76" s="59" t="str">
        <f>VLOOKUP(Tbl_PolicyChanges[[#This Row],[Agy Code]],TblAgencies[],10,FALSE)</f>
        <v>Wilson Workforce and Rehabilitation Center</v>
      </c>
      <c r="G76" s="59">
        <f>VLOOKUP(Tbl_PolicyChanges[[#This Row],[Agy Code]],TblAgencies[],13,FALSE)</f>
        <v>144000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
      <c r="B77" s="59">
        <f>VLOOKUP(Tbl_PolicyChanges[[#This Row],[Agy Code]],TblAgencies[],4,FALSE)</f>
        <v>9</v>
      </c>
      <c r="C77" s="59">
        <f>VLOOKUP(Tbl_PolicyChanges[[#This Row],[Agy Code]],TblAgencies[],2,FALSE)</f>
        <v>5</v>
      </c>
      <c r="D77" s="59">
        <f t="shared" si="0"/>
        <v>203</v>
      </c>
      <c r="E77" s="57" t="str">
        <f>VLOOKUP(Tbl_PolicyChanges[[#This Row],[Agy Code]],TblAgencies[],9,FALSE)</f>
        <v>203: Wilson Workforce and Rehabilitation Center</v>
      </c>
      <c r="F77" s="59" t="str">
        <f>VLOOKUP(Tbl_PolicyChanges[[#This Row],[Agy Code]],TblAgencies[],10,FALSE)</f>
        <v>Wilson Workforce and Rehabilitation Center</v>
      </c>
      <c r="G77" s="59">
        <f>VLOOKUP(Tbl_PolicyChanges[[#This Row],[Agy Code]],TblAgencies[],13,FALSE)</f>
        <v>144000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
      <c r="B78" s="59">
        <f>VLOOKUP(Tbl_PolicyChanges[[#This Row],[Agy Code]],TblAgencies[],4,FALSE)</f>
        <v>9</v>
      </c>
      <c r="C78" s="59">
        <f>VLOOKUP(Tbl_PolicyChanges[[#This Row],[Agy Code]],TblAgencies[],2,FALSE)</f>
        <v>5</v>
      </c>
      <c r="D78" s="59">
        <f t="shared" si="0"/>
        <v>203</v>
      </c>
      <c r="E78" s="57" t="str">
        <f>VLOOKUP(Tbl_PolicyChanges[[#This Row],[Agy Code]],TblAgencies[],9,FALSE)</f>
        <v>203: Wilson Workforce and Rehabilitation Center</v>
      </c>
      <c r="F78" s="59" t="str">
        <f>VLOOKUP(Tbl_PolicyChanges[[#This Row],[Agy Code]],TblAgencies[],10,FALSE)</f>
        <v>Wilson Workforce and Rehabilitation Center</v>
      </c>
      <c r="G78" s="59">
        <f>VLOOKUP(Tbl_PolicyChanges[[#This Row],[Agy Code]],TblAgencies[],13,FALSE)</f>
        <v>144000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
      <c r="B79" s="59">
        <f>VLOOKUP(Tbl_PolicyChanges[[#This Row],[Agy Code]],TblAgencies[],4,FALSE)</f>
        <v>9</v>
      </c>
      <c r="C79" s="59">
        <f>VLOOKUP(Tbl_PolicyChanges[[#This Row],[Agy Code]],TblAgencies[],2,FALSE)</f>
        <v>5</v>
      </c>
      <c r="D79" s="59">
        <f t="shared" si="0"/>
        <v>203</v>
      </c>
      <c r="E79" s="57" t="str">
        <f>VLOOKUP(Tbl_PolicyChanges[[#This Row],[Agy Code]],TblAgencies[],9,FALSE)</f>
        <v>203: Wilson Workforce and Rehabilitation Center</v>
      </c>
      <c r="F79" s="59" t="str">
        <f>VLOOKUP(Tbl_PolicyChanges[[#This Row],[Agy Code]],TblAgencies[],10,FALSE)</f>
        <v>Wilson Workforce and Rehabilitation Center</v>
      </c>
      <c r="G79" s="59">
        <f>VLOOKUP(Tbl_PolicyChanges[[#This Row],[Agy Code]],TblAgencies[],13,FALSE)</f>
        <v>144000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
      <c r="B80" s="59">
        <f>VLOOKUP(Tbl_PolicyChanges[[#This Row],[Agy Code]],TblAgencies[],4,FALSE)</f>
        <v>9</v>
      </c>
      <c r="C80" s="59">
        <f>VLOOKUP(Tbl_PolicyChanges[[#This Row],[Agy Code]],TblAgencies[],2,FALSE)</f>
        <v>5</v>
      </c>
      <c r="D80" s="59">
        <f t="shared" si="0"/>
        <v>203</v>
      </c>
      <c r="E80" s="57" t="str">
        <f>VLOOKUP(Tbl_PolicyChanges[[#This Row],[Agy Code]],TblAgencies[],9,FALSE)</f>
        <v>203: Wilson Workforce and Rehabilitation Center</v>
      </c>
      <c r="F80" s="59" t="str">
        <f>VLOOKUP(Tbl_PolicyChanges[[#This Row],[Agy Code]],TblAgencies[],10,FALSE)</f>
        <v>Wilson Workforce and Rehabilitation Center</v>
      </c>
      <c r="G80" s="59">
        <f>VLOOKUP(Tbl_PolicyChanges[[#This Row],[Agy Code]],TblAgencies[],13,FALSE)</f>
        <v>144000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836CF4E6-3300-4F80-A2BA-0A6B150F85E8}">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2022-09-08T21:34:07Z</dcterms:modified>
</cp:coreProperties>
</file>